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sanchez\Documents\2025\REFIINANCIAMIENTO Y FINANCIAMIENTO 2025\NUEVA CONVOCATORA SADM022025\DOCUMENTOS BASES AJUSTADA\"/>
    </mc:Choice>
  </mc:AlternateContent>
  <bookViews>
    <workbookView xWindow="0" yWindow="0" windowWidth="28800" windowHeight="12180" activeTab="1"/>
  </bookViews>
  <sheets>
    <sheet name="IT" sheetId="18" r:id="rId1"/>
    <sheet name="IL Designados (ILD)" sheetId="13" r:id="rId2"/>
    <sheet name="I Fideicomitido (IF)" sheetId="19" r:id="rId3"/>
    <sheet name="ILD Fideicomitidos (IDF)" sheetId="15" r:id="rId4"/>
    <sheet name=" CONAC" sheetId="21" r:id="rId5"/>
    <sheet name="Cobranza" sheetId="22" r:id="rId6"/>
    <sheet name="Sistema LET" sheetId="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5" hidden="1">Cobranza!$A$2:$E$11</definedName>
    <definedName name="aaa">[1]!reexpene</definedName>
    <definedName name="abril">[2]!irabalance</definedName>
    <definedName name="abril1">[2]!iranomon</definedName>
    <definedName name="ActivosDiferidos">#REF!</definedName>
    <definedName name="ActivosIntangibles">#REF!</definedName>
    <definedName name="ActualizacióndelaHaciendaPúblicaPatrimonio">#REF!</definedName>
    <definedName name="Almacenes">#REF!</definedName>
    <definedName name="anm">#REF!</definedName>
    <definedName name="_xlnm.Print_Area" localSheetId="4">' CONAC'!$B$1:$T$160</definedName>
    <definedName name="_xlnm.Print_Area" localSheetId="2">'I Fideicomitido (IF)'!$A$1:$J$27</definedName>
    <definedName name="_xlnm.Print_Area" localSheetId="1">'IL Designados (ILD)'!$A$1:$J$40</definedName>
    <definedName name="_xlnm.Print_Area" localSheetId="3">'ILD Fideicomitidos (IDF)'!$A$1:$J$45</definedName>
    <definedName name="_xlnm.Print_Area" localSheetId="0">IT!$A$1:$J$44</definedName>
    <definedName name="_xlnm.Database">'[3]Activos y Congelados'!#REF!</definedName>
    <definedName name="BG">[4]VARCAPITAL!#REF!</definedName>
    <definedName name="BienesInmueblesInfraestructurayConstruccionesaLargoPlazo">#REF!</definedName>
    <definedName name="BienesMuebles">#REF!</definedName>
    <definedName name="capturabal">[5]!capturabal</definedName>
    <definedName name="ComisionesdelaDeudaPública">#REF!</definedName>
    <definedName name="Comparativa">[6]VARCAPITAL!#REF!</definedName>
    <definedName name="Convenios">#REF!</definedName>
    <definedName name="CostoporCoberturas">#REF!</definedName>
    <definedName name="CuentasporPagaraCortoPlazo">#REF!</definedName>
    <definedName name="d">[7]res!#REF!</definedName>
    <definedName name="DATA1">'[8]31000011'!#REF!</definedName>
    <definedName name="DATA12">'[9]NOTA.10 CTA.12001002'!#REF!</definedName>
    <definedName name="DATA13">'[8]31000011'!#REF!</definedName>
    <definedName name="ddd">[1]!reexpjul</definedName>
    <definedName name="DepreciaciónDeterioroyAmortizaciónAcumuladadeBienes">#REF!</definedName>
    <definedName name="DerechosaRecibirBienesóServicios">#REF!</definedName>
    <definedName name="DerechosaRecibirEfectivoóEquivalentes">#REF!</definedName>
    <definedName name="DerechosaRecibirEfectivoóEquivalentesaLargoPlazo">#REF!</definedName>
    <definedName name="DeudaPúblicaaLargoPlazo">#REF!</definedName>
    <definedName name="DisminucióndeInventarios">#REF!</definedName>
    <definedName name="djecom">#REF!</definedName>
    <definedName name="djecom2017">#REF!</definedName>
    <definedName name="djedom">#REF!</definedName>
    <definedName name="djedom2017">#REF!</definedName>
    <definedName name="djeind">#REF!</definedName>
    <definedName name="djeind2017">#REF!</definedName>
    <definedName name="djepub">#REF!</definedName>
    <definedName name="djepub2017">#REF!</definedName>
    <definedName name="DonacionesdeCapital">#REF!</definedName>
    <definedName name="edcon98cHforan">[10]edcon98!$I:$I</definedName>
    <definedName name="edconfordic">[10]edcon98!$I:$I</definedName>
    <definedName name="edconlocdic">[11]edcon99!$I:$I</definedName>
    <definedName name="Edo_var">#REF!</definedName>
    <definedName name="eee">[1]!iracambios</definedName>
    <definedName name="EfectivoyEquivalentes">#REF!</definedName>
    <definedName name="EstimacionesDepreciacionesDeteriorosObsolescenciasyAmort.">#REF!</definedName>
    <definedName name="EstimaciónporPérdidaóDeteriorodeActivosCirculantes">#REF!</definedName>
    <definedName name="ExcesoóInsuficienciaenlaActualizacióndelPatrimonio">#REF!</definedName>
    <definedName name="ffffff">[1]!reexpjun</definedName>
    <definedName name="FondosyBienesdeTercerosenAdmónyóenGarantíaaLP">#REF!</definedName>
    <definedName name="Format">#REF!</definedName>
    <definedName name="G">#REF!,#REF!</definedName>
    <definedName name="GastosdelaDeudaPública">#REF!</definedName>
    <definedName name="ggg">'[12]NOTA.10 CTA.12001002'!#REF!</definedName>
    <definedName name="gggg">[1]!reexpmar</definedName>
    <definedName name="GGGGGGGGGGGGG">[2]!reexpmar</definedName>
    <definedName name="H">#REF!,#REF!</definedName>
    <definedName name="HaciendaPúblicaPatrimonioContribuido">#REF!</definedName>
    <definedName name="HaciendaPúblicaPatrimonioGenerado">#REF!</definedName>
    <definedName name="Header">#REF!</definedName>
    <definedName name="hhh">[1]!reexpmay</definedName>
    <definedName name="iiiiii">[1]!reexpabr</definedName>
    <definedName name="INGREAREAS" hidden="1">{"Total",#N/A,FALSE,"ING AREAS";"Comercial",#N/A,FALSE,"Comercial";"Saneamiento 1",#N/A,FALSE,"Saneamiento";"Saneamiento2",#N/A,FALSE,"Saneamiento";"Administración",#N/A,FALSE,"Administracion"}</definedName>
    <definedName name="IngresosFinancieros">#REF!</definedName>
    <definedName name="IngresosporVentadeBienesyServicios">#REF!</definedName>
    <definedName name="InteresesdelaDeudaPública">#REF!</definedName>
    <definedName name="intresaud00">#REF!,#REF!</definedName>
    <definedName name="InversionesFinancierasaLargoPlazo">#REF!</definedName>
    <definedName name="irabalance">[5]!irabalance</definedName>
    <definedName name="iracambios">[5]!iracambios</definedName>
    <definedName name="irainpc">[5]!irainpc</definedName>
    <definedName name="iranomon">[5]!iranomon</definedName>
    <definedName name="irarepomo">[5]!irarepomo</definedName>
    <definedName name="iraresultados">[5]!iraresultados</definedName>
    <definedName name="J">#REF!,#REF!</definedName>
    <definedName name="jjjjjj">[1]!reexpnov</definedName>
    <definedName name="JJJJJJJJJJJ">[2]!reexpjun</definedName>
    <definedName name="K">#REF!,#REF!</definedName>
    <definedName name="kkkkk">[1]!reexpoct</definedName>
    <definedName name="llll">[1]!reexpsep</definedName>
    <definedName name="M">#REF!,#REF!</definedName>
    <definedName name="MaterialesySuministros">#REF!</definedName>
    <definedName name="ooooo">[1]!reexpago</definedName>
    <definedName name="original">#REF!</definedName>
    <definedName name="OtrosActivosCirculantes">#REF!</definedName>
    <definedName name="OtrosGastos">#REF!</definedName>
    <definedName name="OtrosIngresosyBeneficiosVarios">#REF!</definedName>
    <definedName name="ParticipacionesyAportaciones">#REF!</definedName>
    <definedName name="PasivosDiferidosaLargoPlazo">#REF!</definedName>
    <definedName name="PorciónaCortoPlazodelaDeudaPúblicaaLargoPlazo">#REF!</definedName>
    <definedName name="pppp">[1]!reexpdic</definedName>
    <definedName name="ProvisionesaCortoPlazo">#REF!</definedName>
    <definedName name="ProvisionesaLargoPlazo">#REF!</definedName>
    <definedName name="qqqq">'[13]31000011'!#REF!</definedName>
    <definedName name="RawData">#REF!</definedName>
    <definedName name="RawHeader">#REF!</definedName>
    <definedName name="reexpabr">[5]!reexpabr</definedName>
    <definedName name="reexpago">[5]!reexpago</definedName>
    <definedName name="reexpdic">[5]!reexpdic</definedName>
    <definedName name="reexpene">[5]!reexpene</definedName>
    <definedName name="reexpfeb">[5]!reexpfeb</definedName>
    <definedName name="reexpjul">[5]!reexpjul</definedName>
    <definedName name="reexpjun">[5]!reexpjun</definedName>
    <definedName name="reexpmar">[5]!reexpmar</definedName>
    <definedName name="reexpmay">[5]!reexpmay</definedName>
    <definedName name="reexpnov">[5]!reexpnov</definedName>
    <definedName name="reexpoct">[5]!reexpoct</definedName>
    <definedName name="reexpsep">[5]!reexpsep</definedName>
    <definedName name="rrr">[1]!irainpc</definedName>
    <definedName name="ServiciosGenerales">#REF!</definedName>
    <definedName name="ServiciosPersonales">#REF!</definedName>
    <definedName name="sss">[1]!reexpfeb</definedName>
    <definedName name="_xlnm.Print_Titles" localSheetId="4">' CONAC'!$7:$9</definedName>
    <definedName name="trea">'[13]31000011'!#REF!</definedName>
    <definedName name="tres">[1]!capturabal</definedName>
    <definedName name="tresy">[14]res!#REF!</definedName>
    <definedName name="ttt">[1]!iranomon</definedName>
    <definedName name="uu">[1]!iraresultados</definedName>
    <definedName name="wrn.Reporte." hidden="1">{"Total",#N/A,FALSE,"ING AREAS";"Comercial",#N/A,FALSE,"Comercial";"Saneamiento 1",#N/A,FALSE,"Saneamiento";"Saneamiento2",#N/A,FALSE,"Saneamiento";"Administración",#N/A,FALSE,"Administracion"}</definedName>
    <definedName name="www">[1]!irabalance</definedName>
    <definedName name="yyy">[1]!irarepomo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5" l="1"/>
  <c r="F29" i="15"/>
  <c r="F28" i="15"/>
  <c r="E5" i="22"/>
  <c r="D5" i="22"/>
  <c r="C5" i="22"/>
  <c r="W11" i="21" l="1"/>
  <c r="X11" i="21"/>
  <c r="Y11" i="21"/>
  <c r="Z11" i="21"/>
  <c r="W12" i="21"/>
  <c r="X12" i="21"/>
  <c r="Y12" i="21"/>
  <c r="Z12" i="21"/>
  <c r="W14" i="21"/>
  <c r="X14" i="21"/>
  <c r="Y14" i="21"/>
  <c r="Z14" i="21"/>
  <c r="W15" i="21"/>
  <c r="X15" i="21"/>
  <c r="Y15" i="21"/>
  <c r="Z15" i="21"/>
  <c r="Z13" i="21" s="1"/>
  <c r="Z19" i="21" s="1"/>
  <c r="W17" i="21"/>
  <c r="X17" i="21"/>
  <c r="Y17" i="21"/>
  <c r="Z17" i="21"/>
  <c r="AA17" i="21"/>
  <c r="AA15" i="21"/>
  <c r="AA14" i="21"/>
  <c r="AA13" i="21" s="1"/>
  <c r="AA19" i="21" s="1"/>
  <c r="AA12" i="21"/>
  <c r="AA11" i="21"/>
  <c r="Y13" i="21" l="1"/>
  <c r="W13" i="21"/>
  <c r="W19" i="21" s="1"/>
  <c r="Y19" i="21"/>
  <c r="X13" i="21"/>
  <c r="X19" i="21" s="1"/>
  <c r="E35" i="15" l="1"/>
  <c r="E27" i="15" s="1"/>
  <c r="G35" i="15"/>
  <c r="G27" i="15" s="1"/>
  <c r="H35" i="15"/>
  <c r="H27" i="15" s="1"/>
  <c r="I35" i="15"/>
  <c r="I27" i="15" s="1"/>
  <c r="J35" i="15"/>
  <c r="J27" i="15" s="1"/>
  <c r="F35" i="15"/>
  <c r="F27" i="15" s="1"/>
  <c r="F31" i="15"/>
  <c r="I30" i="15" l="1"/>
  <c r="AB36" i="21"/>
  <c r="E33" i="13" s="1"/>
  <c r="E38" i="15" s="1"/>
  <c r="E30" i="15" s="1"/>
  <c r="AA36" i="21"/>
  <c r="AC36" i="21" s="1"/>
  <c r="F33" i="13" s="1"/>
  <c r="F38" i="15" s="1"/>
  <c r="F42" i="15" s="1"/>
  <c r="Z36" i="21"/>
  <c r="AD36" i="21" s="1"/>
  <c r="G33" i="13" s="1"/>
  <c r="G38" i="15" s="1"/>
  <c r="G30" i="15" s="1"/>
  <c r="Y36" i="21"/>
  <c r="AE36" i="21" s="1"/>
  <c r="H33" i="13" s="1"/>
  <c r="H38" i="15" s="1"/>
  <c r="H30" i="15" s="1"/>
  <c r="X36" i="21"/>
  <c r="AF36" i="21" s="1"/>
  <c r="I33" i="13" s="1"/>
  <c r="I38" i="15" s="1"/>
  <c r="W36" i="21"/>
  <c r="AG36" i="21" s="1"/>
  <c r="J33" i="13" s="1"/>
  <c r="J38" i="15" s="1"/>
  <c r="J30" i="15" s="1"/>
  <c r="AB35" i="21"/>
  <c r="E32" i="13" s="1"/>
  <c r="AA35" i="21"/>
  <c r="AC35" i="21" s="1"/>
  <c r="F32" i="13" s="1"/>
  <c r="Z35" i="21"/>
  <c r="AD35" i="21" s="1"/>
  <c r="G32" i="13" s="1"/>
  <c r="Y35" i="21"/>
  <c r="AE35" i="21" s="1"/>
  <c r="H32" i="13" s="1"/>
  <c r="X35" i="21"/>
  <c r="AF35" i="21" s="1"/>
  <c r="I32" i="13" s="1"/>
  <c r="W35" i="21"/>
  <c r="AG35" i="21" s="1"/>
  <c r="J32" i="13" s="1"/>
  <c r="AB34" i="21"/>
  <c r="E31" i="13" s="1"/>
  <c r="AA34" i="21"/>
  <c r="AC34" i="21" s="1"/>
  <c r="F31" i="13" s="1"/>
  <c r="Z34" i="21"/>
  <c r="AD34" i="21" s="1"/>
  <c r="G31" i="13" s="1"/>
  <c r="Y34" i="21"/>
  <c r="AE34" i="21" s="1"/>
  <c r="H31" i="13" s="1"/>
  <c r="X34" i="21"/>
  <c r="AF34" i="21" s="1"/>
  <c r="I31" i="13" s="1"/>
  <c r="W34" i="21"/>
  <c r="AG34" i="21" s="1"/>
  <c r="J31" i="13" s="1"/>
  <c r="AB33" i="21"/>
  <c r="E29" i="13" s="1"/>
  <c r="E37" i="15" s="1"/>
  <c r="E29" i="15" s="1"/>
  <c r="AA33" i="21"/>
  <c r="AC33" i="21" s="1"/>
  <c r="F29" i="13" s="1"/>
  <c r="F37" i="15" s="1"/>
  <c r="F41" i="15" s="1"/>
  <c r="Z33" i="21"/>
  <c r="AD33" i="21" s="1"/>
  <c r="G29" i="13" s="1"/>
  <c r="G37" i="15" s="1"/>
  <c r="G29" i="15" s="1"/>
  <c r="G31" i="15" s="1"/>
  <c r="Y33" i="21"/>
  <c r="AE33" i="21" s="1"/>
  <c r="H29" i="13" s="1"/>
  <c r="H37" i="15" s="1"/>
  <c r="X33" i="21"/>
  <c r="AF33" i="21" s="1"/>
  <c r="I29" i="13" s="1"/>
  <c r="I37" i="15" s="1"/>
  <c r="I29" i="15" s="1"/>
  <c r="W33" i="21"/>
  <c r="AG33" i="21" s="1"/>
  <c r="J29" i="13" s="1"/>
  <c r="J37" i="15" s="1"/>
  <c r="J29" i="15" s="1"/>
  <c r="AB32" i="21"/>
  <c r="E28" i="13" s="1"/>
  <c r="E36" i="15" s="1"/>
  <c r="E28" i="15" s="1"/>
  <c r="AA32" i="21"/>
  <c r="AC32" i="21" s="1"/>
  <c r="F28" i="13" s="1"/>
  <c r="F36" i="15" s="1"/>
  <c r="F40" i="15" s="1"/>
  <c r="Z32" i="21"/>
  <c r="AD32" i="21" s="1"/>
  <c r="G28" i="13" s="1"/>
  <c r="G36" i="15" s="1"/>
  <c r="G28" i="15" s="1"/>
  <c r="Y32" i="21"/>
  <c r="AE32" i="21" s="1"/>
  <c r="H28" i="13" s="1"/>
  <c r="H36" i="15" s="1"/>
  <c r="H28" i="15" s="1"/>
  <c r="X32" i="21"/>
  <c r="AF32" i="21" s="1"/>
  <c r="I28" i="13" s="1"/>
  <c r="I36" i="15" s="1"/>
  <c r="I28" i="15" s="1"/>
  <c r="W32" i="21"/>
  <c r="AG32" i="21" s="1"/>
  <c r="J28" i="13" s="1"/>
  <c r="J36" i="15" s="1"/>
  <c r="J39" i="15" s="1"/>
  <c r="E31" i="15" l="1"/>
  <c r="F39" i="15"/>
  <c r="F30" i="13"/>
  <c r="E30" i="13"/>
  <c r="E34" i="13" s="1"/>
  <c r="I30" i="13"/>
  <c r="E39" i="15"/>
  <c r="J28" i="15"/>
  <c r="J31" i="15" s="1"/>
  <c r="G30" i="13"/>
  <c r="I39" i="15"/>
  <c r="J30" i="13"/>
  <c r="H30" i="13"/>
  <c r="I31" i="15"/>
  <c r="H39" i="15"/>
  <c r="H29" i="15"/>
  <c r="H31" i="15" s="1"/>
  <c r="G39" i="15"/>
  <c r="F34" i="13" l="1"/>
  <c r="G34" i="13"/>
  <c r="H34" i="13"/>
  <c r="I34" i="13"/>
  <c r="J34" i="13"/>
  <c r="I25" i="18" l="1"/>
  <c r="H25" i="18"/>
  <c r="H24" i="19"/>
  <c r="G24" i="19"/>
  <c r="F24" i="19"/>
  <c r="E24" i="19"/>
  <c r="F11" i="19"/>
  <c r="G11" i="19" s="1"/>
  <c r="H11" i="19" s="1"/>
  <c r="I11" i="19" s="1"/>
  <c r="J11" i="19" s="1"/>
  <c r="F12" i="18"/>
  <c r="G12" i="18" s="1"/>
  <c r="H12" i="18" s="1"/>
  <c r="I12" i="18" s="1"/>
  <c r="J12" i="18" s="1"/>
  <c r="H38" i="18" l="1"/>
  <c r="H35" i="18"/>
  <c r="H32" i="18"/>
  <c r="H40" i="18"/>
  <c r="H37" i="18"/>
  <c r="H30" i="18"/>
  <c r="H34" i="18"/>
  <c r="H39" i="18"/>
  <c r="H36" i="18"/>
  <c r="H31" i="18"/>
  <c r="H41" i="18"/>
  <c r="H33" i="18"/>
  <c r="I33" i="18"/>
  <c r="I41" i="18"/>
  <c r="I38" i="18"/>
  <c r="I35" i="18"/>
  <c r="I34" i="18"/>
  <c r="I31" i="18"/>
  <c r="I32" i="18"/>
  <c r="I40" i="18"/>
  <c r="I37" i="18"/>
  <c r="I30" i="18"/>
  <c r="I39" i="18"/>
  <c r="I36" i="18"/>
  <c r="J25" i="18"/>
  <c r="G25" i="18"/>
  <c r="F25" i="18"/>
  <c r="E25" i="18"/>
  <c r="H12" i="15" l="1"/>
  <c r="H12" i="13"/>
  <c r="F32" i="18"/>
  <c r="F40" i="18"/>
  <c r="F34" i="18"/>
  <c r="F30" i="18"/>
  <c r="F38" i="18"/>
  <c r="F37" i="18"/>
  <c r="F31" i="18"/>
  <c r="F39" i="18"/>
  <c r="F36" i="18"/>
  <c r="F33" i="18"/>
  <c r="F41" i="18"/>
  <c r="F35" i="18"/>
  <c r="H19" i="15"/>
  <c r="H19" i="13"/>
  <c r="I12" i="15"/>
  <c r="I12" i="13"/>
  <c r="I23" i="15"/>
  <c r="I23" i="13"/>
  <c r="H16" i="15"/>
  <c r="H16" i="13"/>
  <c r="I19" i="15"/>
  <c r="I19" i="13"/>
  <c r="E31" i="18"/>
  <c r="E33" i="18"/>
  <c r="E32" i="18"/>
  <c r="E30" i="18"/>
  <c r="E34" i="18"/>
  <c r="I22" i="15"/>
  <c r="I22" i="13"/>
  <c r="I14" i="15"/>
  <c r="I14" i="13"/>
  <c r="H22" i="15"/>
  <c r="H22" i="13"/>
  <c r="I42" i="18"/>
  <c r="I13" i="15"/>
  <c r="I13" i="13"/>
  <c r="H14" i="15"/>
  <c r="H14" i="13"/>
  <c r="I16" i="15"/>
  <c r="I16" i="13"/>
  <c r="H17" i="15"/>
  <c r="H17" i="13"/>
  <c r="I18" i="15"/>
  <c r="I18" i="13"/>
  <c r="I17" i="15"/>
  <c r="I17" i="13"/>
  <c r="H42" i="18"/>
  <c r="H18" i="15"/>
  <c r="H18" i="13"/>
  <c r="H20" i="15"/>
  <c r="H20" i="13"/>
  <c r="I15" i="15"/>
  <c r="I15" i="13"/>
  <c r="H15" i="15"/>
  <c r="H15" i="13"/>
  <c r="G35" i="18"/>
  <c r="G40" i="18"/>
  <c r="G32" i="18"/>
  <c r="G37" i="18"/>
  <c r="G34" i="18"/>
  <c r="G41" i="18"/>
  <c r="G31" i="18"/>
  <c r="G39" i="18"/>
  <c r="G30" i="18"/>
  <c r="G36" i="18"/>
  <c r="G33" i="18"/>
  <c r="G38" i="18"/>
  <c r="H23" i="15"/>
  <c r="H23" i="13"/>
  <c r="J36" i="18"/>
  <c r="J33" i="18"/>
  <c r="J41" i="18"/>
  <c r="J38" i="18"/>
  <c r="J39" i="18"/>
  <c r="J35" i="18"/>
  <c r="J37" i="18"/>
  <c r="J34" i="18"/>
  <c r="J30" i="18"/>
  <c r="J32" i="18"/>
  <c r="J40" i="18"/>
  <c r="J31" i="18"/>
  <c r="H13" i="15"/>
  <c r="H13" i="13"/>
  <c r="I21" i="15"/>
  <c r="I21" i="13"/>
  <c r="I20" i="15"/>
  <c r="I20" i="13"/>
  <c r="H21" i="15"/>
  <c r="H21" i="13"/>
  <c r="F11" i="15"/>
  <c r="G11" i="15" s="1"/>
  <c r="H11" i="15" s="1"/>
  <c r="I11" i="15" s="1"/>
  <c r="J11" i="15" s="1"/>
  <c r="F11" i="13"/>
  <c r="G11" i="13" s="1"/>
  <c r="H11" i="13" s="1"/>
  <c r="I11" i="13" s="1"/>
  <c r="J11" i="13" s="1"/>
  <c r="I24" i="13" l="1"/>
  <c r="I25" i="13" s="1"/>
  <c r="H24" i="13"/>
  <c r="H25" i="13" s="1"/>
  <c r="I24" i="15"/>
  <c r="H24" i="15"/>
  <c r="J21" i="15"/>
  <c r="J21" i="13"/>
  <c r="G20" i="15"/>
  <c r="G20" i="13"/>
  <c r="G19" i="15"/>
  <c r="G19" i="13"/>
  <c r="F20" i="15"/>
  <c r="F20" i="13"/>
  <c r="J13" i="15"/>
  <c r="J13" i="13"/>
  <c r="J20" i="15"/>
  <c r="J20" i="13"/>
  <c r="G15" i="15"/>
  <c r="G15" i="13"/>
  <c r="E42" i="18"/>
  <c r="E12" i="13"/>
  <c r="E24" i="13" s="1"/>
  <c r="E25" i="13" s="1"/>
  <c r="E12" i="15"/>
  <c r="F23" i="15"/>
  <c r="F23" i="13"/>
  <c r="F16" i="15"/>
  <c r="F16" i="13"/>
  <c r="E16" i="13"/>
  <c r="E16" i="15"/>
  <c r="J14" i="15"/>
  <c r="J14" i="13"/>
  <c r="J15" i="15"/>
  <c r="J15" i="13"/>
  <c r="G12" i="15"/>
  <c r="G12" i="13"/>
  <c r="G17" i="15"/>
  <c r="G17" i="13"/>
  <c r="E14" i="15"/>
  <c r="E14" i="13"/>
  <c r="F15" i="15"/>
  <c r="F15" i="13"/>
  <c r="F22" i="15"/>
  <c r="F22" i="13"/>
  <c r="G14" i="15"/>
  <c r="G14" i="13"/>
  <c r="F17" i="15"/>
  <c r="F17" i="13"/>
  <c r="F12" i="15"/>
  <c r="F12" i="13"/>
  <c r="J22" i="15"/>
  <c r="J22" i="13"/>
  <c r="J23" i="15"/>
  <c r="J23" i="13"/>
  <c r="G18" i="15"/>
  <c r="G18" i="13"/>
  <c r="G22" i="15"/>
  <c r="G22" i="13"/>
  <c r="J42" i="18"/>
  <c r="J12" i="15"/>
  <c r="J12" i="13"/>
  <c r="J18" i="15"/>
  <c r="J18" i="13"/>
  <c r="G21" i="15"/>
  <c r="G21" i="13"/>
  <c r="E15" i="13"/>
  <c r="E15" i="15"/>
  <c r="F42" i="18"/>
  <c r="F18" i="15"/>
  <c r="F18" i="13"/>
  <c r="F14" i="15"/>
  <c r="F14" i="13"/>
  <c r="E13" i="13"/>
  <c r="E13" i="15"/>
  <c r="F21" i="15"/>
  <c r="F21" i="13"/>
  <c r="J16" i="15"/>
  <c r="J16" i="13"/>
  <c r="G42" i="18"/>
  <c r="G13" i="15"/>
  <c r="G13" i="13"/>
  <c r="J19" i="15"/>
  <c r="J19" i="13"/>
  <c r="G23" i="15"/>
  <c r="G23" i="13"/>
  <c r="F13" i="15"/>
  <c r="F13" i="13"/>
  <c r="J17" i="15"/>
  <c r="J17" i="13"/>
  <c r="G16" i="15"/>
  <c r="G16" i="13"/>
  <c r="F19" i="15"/>
  <c r="F19" i="13"/>
  <c r="J24" i="13" l="1"/>
  <c r="J25" i="13" s="1"/>
  <c r="J24" i="15"/>
  <c r="G24" i="13"/>
  <c r="G25" i="13" s="1"/>
  <c r="G24" i="15"/>
  <c r="F24" i="13"/>
  <c r="F25" i="13" s="1"/>
  <c r="F24" i="15"/>
  <c r="E24" i="15"/>
</calcChain>
</file>

<file path=xl/comments1.xml><?xml version="1.0" encoding="utf-8"?>
<comments xmlns="http://schemas.openxmlformats.org/spreadsheetml/2006/main">
  <authors>
    <author>VVM</author>
  </authors>
  <commentList>
    <comment ref="D9" authorId="0" shapeId="0">
      <text>
        <r>
          <rPr>
            <sz val="9"/>
            <color indexed="81"/>
            <rFont val="Tahoma"/>
            <family val="2"/>
          </rPr>
          <t xml:space="preserve">Señalar el tipo de fondo (Participaciones Totales, Fondo General de Participaciones, Fondo de Fomento Municipal, etc.)  </t>
        </r>
      </text>
    </comment>
  </commentList>
</comments>
</file>

<file path=xl/comments2.xml><?xml version="1.0" encoding="utf-8"?>
<comments xmlns="http://schemas.openxmlformats.org/spreadsheetml/2006/main">
  <authors>
    <author>VVM</author>
  </authors>
  <commentList>
    <comment ref="D9" authorId="0" shapeId="0">
      <text>
        <r>
          <rPr>
            <sz val="9"/>
            <color indexed="81"/>
            <rFont val="Tahoma"/>
            <family val="2"/>
          </rPr>
          <t xml:space="preserve">Señalar el tipo de fondo (Participaciones Totales, Fondo General de Participaciones, Fondo de Fomento Municipal, etc.)  </t>
        </r>
      </text>
    </comment>
  </commentList>
</comments>
</file>

<file path=xl/comments3.xml><?xml version="1.0" encoding="utf-8"?>
<comments xmlns="http://schemas.openxmlformats.org/spreadsheetml/2006/main">
  <authors>
    <author>VVM</author>
  </authors>
  <commentList>
    <comment ref="D9" authorId="0" shapeId="0">
      <text>
        <r>
          <rPr>
            <sz val="9"/>
            <color indexed="81"/>
            <rFont val="Tahoma"/>
            <family val="2"/>
          </rPr>
          <t xml:space="preserve">Señalar el tipo de fondo (Participaciones Totales, Fondo General de Participaciones, Fondo de Fomento Municipal, etc.)  </t>
        </r>
      </text>
    </comment>
  </commentList>
</comments>
</file>

<file path=xl/comments4.xml><?xml version="1.0" encoding="utf-8"?>
<comments xmlns="http://schemas.openxmlformats.org/spreadsheetml/2006/main">
  <authors>
    <author>VVM</author>
  </authors>
  <commentList>
    <comment ref="D9" authorId="0" shapeId="0">
      <text>
        <r>
          <rPr>
            <sz val="9"/>
            <color indexed="81"/>
            <rFont val="Tahoma"/>
            <family val="2"/>
          </rPr>
          <t xml:space="preserve">Señalar el tipo de fondo (Participaciones Totales, Fondo General de Participaciones, Fondo de Fomento Municipal, etc.)  </t>
        </r>
      </text>
    </comment>
  </commentList>
</comments>
</file>

<file path=xl/comments5.xml><?xml version="1.0" encoding="utf-8"?>
<comments xmlns="http://schemas.openxmlformats.org/spreadsheetml/2006/main">
  <authors>
    <author>Tello Estrada, Ilse Daniela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 xml:space="preserve">IDTE: </t>
        </r>
        <r>
          <rPr>
            <sz val="9"/>
            <color indexed="81"/>
            <rFont val="Tahoma"/>
            <family val="2"/>
          </rPr>
          <t>Se tiene el Financiamiento neto?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 xml:space="preserve">IDTE: </t>
        </r>
        <r>
          <rPr>
            <sz val="9"/>
            <color indexed="81"/>
            <rFont val="Tahoma"/>
            <family val="2"/>
          </rPr>
          <t>Otros ingresos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IDTE: </t>
        </r>
        <r>
          <rPr>
            <sz val="9"/>
            <color indexed="81"/>
            <rFont val="Tahoma"/>
            <family val="2"/>
          </rPr>
          <t>en qué difiere con VPARTICIP o cómo se consideran?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 xml:space="preserve">IDTE: </t>
        </r>
        <r>
          <rPr>
            <sz val="9"/>
            <color indexed="81"/>
            <rFont val="Tahoma"/>
            <family val="2"/>
          </rPr>
          <t>FGP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 xml:space="preserve">IDTE: </t>
        </r>
        <r>
          <rPr>
            <sz val="9"/>
            <color indexed="81"/>
            <rFont val="Tahoma"/>
            <family val="2"/>
          </rPr>
          <t>FAIS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</rPr>
          <t xml:space="preserve">IDTE: </t>
        </r>
        <r>
          <rPr>
            <sz val="9"/>
            <color indexed="81"/>
            <rFont val="Tahoma"/>
            <family val="2"/>
          </rPr>
          <t>FAFEF</t>
        </r>
      </text>
    </comment>
    <comment ref="C40" authorId="0" shapeId="0">
      <text>
        <r>
          <rPr>
            <b/>
            <sz val="9"/>
            <color indexed="81"/>
            <rFont val="Tahoma"/>
            <family val="2"/>
          </rPr>
          <t xml:space="preserve">IDTE: </t>
        </r>
        <r>
          <rPr>
            <sz val="9"/>
            <color indexed="81"/>
            <rFont val="Tahoma"/>
            <family val="2"/>
          </rPr>
          <t>Participaciones Federales</t>
        </r>
      </text>
    </comment>
  </commentList>
</comments>
</file>

<file path=xl/sharedStrings.xml><?xml version="1.0" encoding="utf-8"?>
<sst xmlns="http://schemas.openxmlformats.org/spreadsheetml/2006/main" count="867" uniqueCount="498">
  <si>
    <t>CAMPO</t>
  </si>
  <si>
    <t>DESCRIPCION</t>
  </si>
  <si>
    <t>TIPO</t>
  </si>
  <si>
    <t>NIVEL</t>
  </si>
  <si>
    <t>LET</t>
  </si>
  <si>
    <t>FORMULA</t>
  </si>
  <si>
    <t>ETIQUETABLE</t>
  </si>
  <si>
    <t>INGRESOS</t>
  </si>
  <si>
    <t>Ingresos</t>
  </si>
  <si>
    <t>E</t>
  </si>
  <si>
    <t>1</t>
  </si>
  <si>
    <t>T</t>
  </si>
  <si>
    <t>ESTATALES FEDERALES OTROSING ORGDSCING</t>
  </si>
  <si>
    <t>ESTATALES</t>
  </si>
  <si>
    <t xml:space="preserve">   Estatales</t>
  </si>
  <si>
    <t>IMPUESTOS DERECHOS PRODUCTOS APROV OTROSEST</t>
  </si>
  <si>
    <t>IMPUESTOS</t>
  </si>
  <si>
    <t xml:space="preserve">      Impuestos</t>
  </si>
  <si>
    <t>F</t>
  </si>
  <si>
    <t>DERECHOS</t>
  </si>
  <si>
    <t xml:space="preserve">      Derechos</t>
  </si>
  <si>
    <t>PRODUCTOS</t>
  </si>
  <si>
    <t xml:space="preserve">      Productos</t>
  </si>
  <si>
    <t>APROV</t>
  </si>
  <si>
    <t xml:space="preserve">      Aprovechamientos</t>
  </si>
  <si>
    <t>OTROSEST</t>
  </si>
  <si>
    <t xml:space="preserve">      Otros Ingresos Estatales</t>
  </si>
  <si>
    <t>FEDERALES</t>
  </si>
  <si>
    <t xml:space="preserve">   Federales</t>
  </si>
  <si>
    <t>PARTICIP IFECOORD OTROSR28 CONVENIOS APOYOSSHCP APORTFED EXTRAORD SUBSIDIOS INGFZDOS APORTFUNC APOYOPRES</t>
  </si>
  <si>
    <t>PARTICIP</t>
  </si>
  <si>
    <t xml:space="preserve">      Fondo General de Participaciones Ramo 28</t>
  </si>
  <si>
    <t>IFECOORD</t>
  </si>
  <si>
    <t xml:space="preserve">      Ingresos Federales Coordinados</t>
  </si>
  <si>
    <t>TENENCIA ISAN IESPECIAL IFECOOTR</t>
  </si>
  <si>
    <t>TENENCIA</t>
  </si>
  <si>
    <t xml:space="preserve">          Tenencia</t>
  </si>
  <si>
    <t>ISAN</t>
  </si>
  <si>
    <t xml:space="preserve">          ISAN</t>
  </si>
  <si>
    <t>IESPECIAL</t>
  </si>
  <si>
    <t xml:space="preserve">          Impuestos Especiales sobre Prod. y Servicios</t>
  </si>
  <si>
    <t>IFECOOTR</t>
  </si>
  <si>
    <t xml:space="preserve">          Otros</t>
  </si>
  <si>
    <t>OTROSR28</t>
  </si>
  <si>
    <t xml:space="preserve">      Otros Ramo 28</t>
  </si>
  <si>
    <t>CONVENIOS</t>
  </si>
  <si>
    <t xml:space="preserve">      Convenios</t>
  </si>
  <si>
    <t>APOYOSSHCP</t>
  </si>
  <si>
    <t xml:space="preserve">      Apoyos SHCP</t>
  </si>
  <si>
    <t>APORTFED</t>
  </si>
  <si>
    <t xml:space="preserve">      Aportaciones Federales</t>
  </si>
  <si>
    <t>APORTFUNC</t>
  </si>
  <si>
    <t xml:space="preserve">      Aportaciones Funciones Compartidas</t>
  </si>
  <si>
    <t>APOYOPRES</t>
  </si>
  <si>
    <t xml:space="preserve">      Apoyo Presupuestal</t>
  </si>
  <si>
    <t>EXTRAORD</t>
  </si>
  <si>
    <t xml:space="preserve">      Extraordinarios</t>
  </si>
  <si>
    <t>SUBSIDIOS</t>
  </si>
  <si>
    <t xml:space="preserve">      Subsidios</t>
  </si>
  <si>
    <t>INGFZDOS</t>
  </si>
  <si>
    <t xml:space="preserve">      Ingresos Federalizados</t>
  </si>
  <si>
    <t>FFMRAMO28 RAMO33 RAMO39 OTRASAPORT</t>
  </si>
  <si>
    <t>FFMRAMO28</t>
  </si>
  <si>
    <t xml:space="preserve">          Fondo de Fomento Municipal integrado al ramo 28</t>
  </si>
  <si>
    <t>RAMO33</t>
  </si>
  <si>
    <t xml:space="preserve">          Ramo 33</t>
  </si>
  <si>
    <t>FONEDBAS FONEDTEC FONSS FAINFSOC FAFORTM FAMULT FASEGPUB</t>
  </si>
  <si>
    <t>FONEDBAS</t>
  </si>
  <si>
    <t xml:space="preserve">                Fondo de Aport. para la Ed. Basica y Normal</t>
  </si>
  <si>
    <t>FONEDTEC</t>
  </si>
  <si>
    <t xml:space="preserve">                Fondo de Aport. para la Ed. Tec. y de Adultos</t>
  </si>
  <si>
    <t>FONSS</t>
  </si>
  <si>
    <t xml:space="preserve">                Fondo de Aport. para los Servicios de Salud</t>
  </si>
  <si>
    <t>FAINFSOC</t>
  </si>
  <si>
    <t xml:space="preserve">                Fondo de Aport. para la Infraestructura Social</t>
  </si>
  <si>
    <t>FAINFSOCE FAINFSOCM</t>
  </si>
  <si>
    <t>FAINFSOCE</t>
  </si>
  <si>
    <t xml:space="preserve">                    Estatal</t>
  </si>
  <si>
    <t>FAINFSOCM</t>
  </si>
  <si>
    <t xml:space="preserve">                    Municipal</t>
  </si>
  <si>
    <t>FAFORTM</t>
  </si>
  <si>
    <t xml:space="preserve">                Fondo de Aport. para el Fort. de los Municipios y D.F. (FORTAMUN DF)</t>
  </si>
  <si>
    <t>FAMULT</t>
  </si>
  <si>
    <t xml:space="preserve">                Fondo de Aport. Multiples</t>
  </si>
  <si>
    <t>FASEGPUB</t>
  </si>
  <si>
    <t xml:space="preserve">                Fondo de Aport. para la Seguridad Publica</t>
  </si>
  <si>
    <t>RAMO39</t>
  </si>
  <si>
    <t xml:space="preserve">          Programa de Apoyos para el Fort. de las Ent. Fed.</t>
  </si>
  <si>
    <t>OTRASAPORT</t>
  </si>
  <si>
    <t xml:space="preserve">          Otras Aportaciones</t>
  </si>
  <si>
    <t>OTROSING</t>
  </si>
  <si>
    <t xml:space="preserve">   Otros Ingresos</t>
  </si>
  <si>
    <t>ORGDSCING</t>
  </si>
  <si>
    <t xml:space="preserve">   Organismos descentralizados</t>
  </si>
  <si>
    <t>VPARTICIP</t>
  </si>
  <si>
    <t>Participaciones</t>
  </si>
  <si>
    <t>PARTICIP IFECOORD FFMRAMO28</t>
  </si>
  <si>
    <t>GTONETINT</t>
  </si>
  <si>
    <t>Gasto Neto de Intereses</t>
  </si>
  <si>
    <t>2</t>
  </si>
  <si>
    <t>GCORRIENTE INVERSION EGRFED TRANSFEST ADEFAS OTROSGTOS</t>
  </si>
  <si>
    <t>GCORRIENTE</t>
  </si>
  <si>
    <t xml:space="preserve">   Gasto Corriente</t>
  </si>
  <si>
    <t>SERVPERS SERVGRAL MATYSUM EROGEXT</t>
  </si>
  <si>
    <t>SERVPERS</t>
  </si>
  <si>
    <t xml:space="preserve">      Servicios Personales</t>
  </si>
  <si>
    <t>SERVGRAL</t>
  </si>
  <si>
    <t xml:space="preserve">      Servicios Generales</t>
  </si>
  <si>
    <t>MATYSUM</t>
  </si>
  <si>
    <t xml:space="preserve">      Materiales y Suministros</t>
  </si>
  <si>
    <t>EROGEXT</t>
  </si>
  <si>
    <t xml:space="preserve">      Erogaciones Extraordinarias</t>
  </si>
  <si>
    <t>INVERSION</t>
  </si>
  <si>
    <t xml:space="preserve">   Inversión</t>
  </si>
  <si>
    <t>EGRFED</t>
  </si>
  <si>
    <t xml:space="preserve">   Egresos Federalizados</t>
  </si>
  <si>
    <t>TRANSFEST</t>
  </si>
  <si>
    <t xml:space="preserve">   Transferencias Estatales</t>
  </si>
  <si>
    <t>PARTMUN PLEGISL PJUDIC DEPEND APOYESTMUN EDUCATIV MEDICOAS PROVIS SUBSID ORGDESC OTRTRANS</t>
  </si>
  <si>
    <t>PARTMUN</t>
  </si>
  <si>
    <t xml:space="preserve">      Participaciones a Municipios</t>
  </si>
  <si>
    <t>PLEGISL</t>
  </si>
  <si>
    <t xml:space="preserve">      Poder Legislativo</t>
  </si>
  <si>
    <t>PJUDIC</t>
  </si>
  <si>
    <t xml:space="preserve">      Poder Judicial</t>
  </si>
  <si>
    <t>DEPEND</t>
  </si>
  <si>
    <t xml:space="preserve">      Dependencias</t>
  </si>
  <si>
    <t>APOYESTMUN</t>
  </si>
  <si>
    <t xml:space="preserve">      Apoyo Estatal a Municipios</t>
  </si>
  <si>
    <t>EDUCATIV</t>
  </si>
  <si>
    <t xml:space="preserve">      Educativas</t>
  </si>
  <si>
    <t>MEDICOAS</t>
  </si>
  <si>
    <t xml:space="preserve">      Medico Asistenciales y Seguridad Social</t>
  </si>
  <si>
    <t>PROVIS</t>
  </si>
  <si>
    <t xml:space="preserve">      Pensiones</t>
  </si>
  <si>
    <t>SUBSID</t>
  </si>
  <si>
    <t xml:space="preserve">      Subsidios y Donaciones</t>
  </si>
  <si>
    <t>ORGDESC</t>
  </si>
  <si>
    <t xml:space="preserve">      Organismos y Empresas Descentralizadas</t>
  </si>
  <si>
    <t>OTRTRANS</t>
  </si>
  <si>
    <t xml:space="preserve">      Otras</t>
  </si>
  <si>
    <t>ADEFAS</t>
  </si>
  <si>
    <t xml:space="preserve">   Adefas</t>
  </si>
  <si>
    <t>OTROSGTOS</t>
  </si>
  <si>
    <t xml:space="preserve">   Otros Gastos</t>
  </si>
  <si>
    <t>BALPRIM</t>
  </si>
  <si>
    <t>Balance Primario</t>
  </si>
  <si>
    <t>3</t>
  </si>
  <si>
    <t>INGRESOS -GTONETINT</t>
  </si>
  <si>
    <t>INTERESES</t>
  </si>
  <si>
    <t xml:space="preserve">   Intereses de la deuda</t>
  </si>
  <si>
    <t>BALFIN</t>
  </si>
  <si>
    <t>Balance Financiero</t>
  </si>
  <si>
    <t>BALPRIM -INTERESES</t>
  </si>
  <si>
    <t>AMORTIZ</t>
  </si>
  <si>
    <t xml:space="preserve">   Amortizacion de la deuda</t>
  </si>
  <si>
    <t>REQFIN</t>
  </si>
  <si>
    <t>Requerimientos de Financiamiento</t>
  </si>
  <si>
    <t>AMORTIZ -BALFIN</t>
  </si>
  <si>
    <t>ENDNTO</t>
  </si>
  <si>
    <t>Endeudamiento Neto</t>
  </si>
  <si>
    <t>CONTBTA -AMORTIZ</t>
  </si>
  <si>
    <t>CONTBTA</t>
  </si>
  <si>
    <t xml:space="preserve">   Contratación Bruta</t>
  </si>
  <si>
    <t>DINICIAL</t>
  </si>
  <si>
    <t>Disponibilidades Iniciales</t>
  </si>
  <si>
    <t>DFINAL</t>
  </si>
  <si>
    <t>Disponibilidades Finales</t>
  </si>
  <si>
    <t>NOTA</t>
  </si>
  <si>
    <t>4</t>
  </si>
  <si>
    <t>¿Este por qué no se considera en Part. Fed</t>
  </si>
  <si>
    <t>Participaciones Federales</t>
  </si>
  <si>
    <t>Aportaciones Federales</t>
  </si>
  <si>
    <t>¿Por qué no se incluyen en las Apor. Fed?</t>
  </si>
  <si>
    <t>¿Qué son estos?</t>
  </si>
  <si>
    <t>Total</t>
  </si>
  <si>
    <t>Mes / 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</si>
  <si>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</si>
  <si>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</si>
  <si>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</si>
  <si>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</si>
  <si>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</si>
  <si>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</si>
  <si>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</si>
  <si>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</si>
  <si>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</si>
  <si>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</si>
  <si>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</si>
  <si>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</si>
  <si>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Cifras en pesos</t>
  </si>
  <si>
    <t>Ingresos a Fideicomitir</t>
  </si>
  <si>
    <t>Fuente de Pago:</t>
  </si>
  <si>
    <t xml:space="preserve">Nota: Validar que los montos totales reportados coincidan con los reflejados en el formato evolución de las finanzas públicas. </t>
  </si>
  <si>
    <t>1/ Hasta el último periodo conocido</t>
  </si>
  <si>
    <r>
      <t>2025</t>
    </r>
    <r>
      <rPr>
        <b/>
        <vertAlign val="superscript"/>
        <sz val="11"/>
        <color rgb="FF222222"/>
        <rFont val="Noto Sans"/>
        <family val="2"/>
      </rPr>
      <t>1/</t>
    </r>
  </si>
  <si>
    <t>Ingresos Totales SADM</t>
  </si>
  <si>
    <t xml:space="preserve">Totalidad de los Ingresos SADM </t>
  </si>
  <si>
    <r>
      <t xml:space="preserve">Totalidad de los ingresos SADM: </t>
    </r>
    <r>
      <rPr>
        <sz val="9"/>
        <color theme="1"/>
        <rFont val="Noto Sans"/>
        <family val="2"/>
      </rPr>
      <t>corresponden al total de los ingresos locales recaudados por SADM por la prestación de los servicios públicos a los que refiere el artículo 43 la Ley de Agua Potable y Saneamiento para el Estado de Nuevo León.</t>
    </r>
  </si>
  <si>
    <t>Totalidad de los ingresos SADM - Cuenta Pública</t>
  </si>
  <si>
    <t>SUMA:</t>
  </si>
  <si>
    <t>Descarga Sanitaria</t>
  </si>
  <si>
    <t>Descargas al Drenaje</t>
  </si>
  <si>
    <t>Aportaciones para Infraestructura</t>
  </si>
  <si>
    <t>Archivo Cobranza</t>
  </si>
  <si>
    <t>Art 43-II f)</t>
  </si>
  <si>
    <t>Descarga Sanitaria - Saneamiento</t>
  </si>
  <si>
    <t>Suma Art 43-II f)</t>
  </si>
  <si>
    <t>43-III</t>
  </si>
  <si>
    <t>CONAC:</t>
  </si>
  <si>
    <t>Art 43-II g)</t>
  </si>
  <si>
    <t>Art 43-II h)</t>
  </si>
  <si>
    <t>SERVICIOS DE AGUA Y DRENAJE DE MONTERREY,I.P.D.</t>
  </si>
  <si>
    <t>ESTADO DE ACTIVIDADES</t>
  </si>
  <si>
    <t>ACUMULADO ANUAL 2012 AL 2022</t>
  </si>
  <si>
    <t>(Miles de Pesos)</t>
  </si>
  <si>
    <t>CONCEPTO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</si>
  <si>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</si>
  <si>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</si>
  <si>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</si>
  <si>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</si>
  <si>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</si>
  <si>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</si>
  <si>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</si>
  <si>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</si>
  <si>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</si>
  <si>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</si>
  <si>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</si>
  <si>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</si>
  <si>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</si>
  <si>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</si>
  <si>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MAYO
2024</t>
  </si>
  <si>
    <t>MAYO
2025</t>
  </si>
  <si>
    <t>INGRESOS Y OTROS BENEFICIOS</t>
  </si>
  <si>
    <t>INGRESOS DE LA GESTION</t>
  </si>
  <si>
    <t>INGRESOS POR VENTA DE BIENES Y SERVICIOS</t>
  </si>
  <si>
    <t>Servicio de Agua</t>
  </si>
  <si>
    <t>41101101 AGUA POTABLE DOMESTICO</t>
  </si>
  <si>
    <t>AGUA POTABLE DOMESTICO</t>
  </si>
  <si>
    <t>41101102 AGUA POTABLE COMERCIAL</t>
  </si>
  <si>
    <t>AGUA POTABLE COMERCIAL</t>
  </si>
  <si>
    <t>41101103 AGUA POTABLE INDUSTRIAL</t>
  </si>
  <si>
    <t>AGUA POTABLE INDUSTRIAL</t>
  </si>
  <si>
    <t>41101104 AGUA POTABLE PUBLICO</t>
  </si>
  <si>
    <t>AGUA POTABLE PUBLICO</t>
  </si>
  <si>
    <t>41109999 REVALUACION DE SERVICIOS DE AGUA POTABLE</t>
  </si>
  <si>
    <t>REVALUACION DE SERVICIOS DE AGUA POTABLE</t>
  </si>
  <si>
    <t>Servicio de Drenaje</t>
  </si>
  <si>
    <t>41201201 SERVICIO DRENAJE SANITARIO DOMESTICO</t>
  </si>
  <si>
    <t>SERVICIO DRENAJE SANITARIO DOMESTICO</t>
  </si>
  <si>
    <t>41201202 SERVICIO DRENAJE SANITARIO COMERCIAL</t>
  </si>
  <si>
    <t>SERVICIO DRENAJE SANITARIO COMERCIAL</t>
  </si>
  <si>
    <t>41201203 SERVICIO DRENAJE SANITARIO INDUSTRIAL</t>
  </si>
  <si>
    <t>SERVICIO DRENAJE SANITARIO INDUSTRIAL</t>
  </si>
  <si>
    <t>41201204 SERVICIO DRENAJE SANITARIO PUBLICO</t>
  </si>
  <si>
    <t>SERVICIO DRENAJE SANITARIO PUBLICO</t>
  </si>
  <si>
    <t>41209999 REVALUACION DE SERVICIOS DE DRENAJE SANITARIO</t>
  </si>
  <si>
    <t>REVALUACION DE SERVICIOS DE DRENAJE SANITARIO</t>
  </si>
  <si>
    <t>Servicio de Saneamiento</t>
  </si>
  <si>
    <t>41301101 SERVICIO SANEAMIENTO DOMESTICO</t>
  </si>
  <si>
    <t>SERVICIO SANEAMIENTO DOMESTICO</t>
  </si>
  <si>
    <t>41301102 SERVICIO SANEAMIENTO COMERCIAL</t>
  </si>
  <si>
    <t>SERVICIO SANEAMIENTO COMERCIAL</t>
  </si>
  <si>
    <t>41301103 SERVICIO SANEAMIENTO INDUSTRIAL</t>
  </si>
  <si>
    <t>SERVICIO SANEAMIENTO INDUSTRIAL</t>
  </si>
  <si>
    <t>41301104 SERVICIO SANEAMIENTO PUBLICO</t>
  </si>
  <si>
    <t>SERVICIO SANEAMIENTO PUBLICO</t>
  </si>
  <si>
    <t>43-II-f) Descarga Sanitaria - Saneamiento</t>
  </si>
  <si>
    <t>41301105 SERVICIO SANEAMIENTO DESCARGAS SANITARIAS</t>
  </si>
  <si>
    <t>SERVICIO SANEAMIENTO DESCARGAS SANITARIAS</t>
  </si>
  <si>
    <t>43-II-f) Descargas al Drenaje</t>
  </si>
  <si>
    <t>43-II-g) Por uso de aguas residuales</t>
  </si>
  <si>
    <t>Servicio de Agua Industrial</t>
  </si>
  <si>
    <t>43-II-h) Aguas Residuales tratadas</t>
  </si>
  <si>
    <t>41301301 AGUA NO POTABLE</t>
  </si>
  <si>
    <t>AGUA NO POTABLE</t>
  </si>
  <si>
    <t>41301302 AGUA  TRATADA</t>
  </si>
  <si>
    <t>AGUA  TRATADA</t>
  </si>
  <si>
    <t>41301303 AGUA NEGRA</t>
  </si>
  <si>
    <t>AGUA NEGRA</t>
  </si>
  <si>
    <t>41301304 VENTA DE LODOS</t>
  </si>
  <si>
    <t>VENTA DE LODOS</t>
  </si>
  <si>
    <t>Descargas</t>
  </si>
  <si>
    <t>41301401 DESCARGA AGUA RESIDUAL</t>
  </si>
  <si>
    <t>DESCARGA AGUA RESIDUAL</t>
  </si>
  <si>
    <t>41301402 DESCARGA CONTAMINANTE</t>
  </si>
  <si>
    <t>DESCARGA CONTAMINANTE</t>
  </si>
  <si>
    <t>41301403 DESCARGA FOSA SEPTICA</t>
  </si>
  <si>
    <t>DESCARGA FOSA SEPTICA</t>
  </si>
  <si>
    <t>41301404 DESCARGA GRASA ORGANICA</t>
  </si>
  <si>
    <t>DESCARGA GRASA ORGANICA</t>
  </si>
  <si>
    <t>41301405 DESCARGA SANITARIOS PORTATILES</t>
  </si>
  <si>
    <t>DESCARGA SANITARIOS PORTATILES</t>
  </si>
  <si>
    <t>41301406 DESCARGAS AL DRENAJE</t>
  </si>
  <si>
    <t>DESCARGAS AL DRENAJE</t>
  </si>
  <si>
    <t>41301407 DESC.CONTAM.DBO5-COMERCIAL</t>
  </si>
  <si>
    <t>DESC.CONTAM.DBO5-COMERCIAL</t>
  </si>
  <si>
    <t>41504204  CREDITOS USUARIOS DE SANEAMIENTO</t>
  </si>
  <si>
    <t>CREDITOS USUARIOS DE SANEAMIENTO</t>
  </si>
  <si>
    <t>41301409 DESC.CONTAM.GRASAS Y ACEITES-COMERCIAL</t>
  </si>
  <si>
    <t>DESC.CONTAM.GRASAS Y ACEITES-COMERCIAL</t>
  </si>
  <si>
    <t>41301411 DESC.CONTAM.SÓLIDOS SUSP. TOTALES-COMERCIAL</t>
  </si>
  <si>
    <t>DESC.CONTAM.SÓLIDOS SUSP. TOTALES-COMERCIAL</t>
  </si>
  <si>
    <t>41309999  REVALUACION DE SERVICIOS DE AGUAS INDUSTRIALES</t>
  </si>
  <si>
    <t>REVALUACION DE SERVICIOS DE AGUAS INDUSTRIALES</t>
  </si>
  <si>
    <t>Otros Servicios</t>
  </si>
  <si>
    <t>41401501 CONEXIONES</t>
  </si>
  <si>
    <t>CONEXIONES</t>
  </si>
  <si>
    <t>41401502 TRABAJOS FACTURABLES</t>
  </si>
  <si>
    <t>TRABAJOS FACTURABLES</t>
  </si>
  <si>
    <t>41401503 CUOTAS DE COOPERACION</t>
  </si>
  <si>
    <t>CUOTAS DE COOPERACION</t>
  </si>
  <si>
    <t>41409999 REVALUACION DE OTROS SERVICIOS PRESTADOS</t>
  </si>
  <si>
    <t>REVALUACION DE OTROS SERVICIOS PRESTADOS</t>
  </si>
  <si>
    <t>Créditos por Consumo</t>
  </si>
  <si>
    <t>41504101 CREDITOS POR CONSUMO AGUA POTABLE</t>
  </si>
  <si>
    <t>CREDITOS POR CONSUMO AGUA POTABLE</t>
  </si>
  <si>
    <t>41504102 CREDITOS DRENAJE</t>
  </si>
  <si>
    <t>CREDITOS DRENAJE</t>
  </si>
  <si>
    <t>Créditos Vario</t>
  </si>
  <si>
    <t>41504201 CRÉDITO VARIO</t>
  </si>
  <si>
    <t>CRÉDITO VARIO</t>
  </si>
  <si>
    <t>41509999 REVALUACION DE CREDITOS, BONIFICACIONES Y DESCUENTOS</t>
  </si>
  <si>
    <t>REVALUACION DE CREDITOS, BONIFICACIONES Y DESCUENTOS</t>
  </si>
  <si>
    <t>Aportaciones de Infraestructura</t>
  </si>
  <si>
    <t>42102101 CUOTAS DE APORTACIÓN PARA OBRAS DE INFRAESTRUCTURA</t>
  </si>
  <si>
    <t>APORTACIONES OBRA DE INFRAESTRUCTURA</t>
  </si>
  <si>
    <t>41504203 DEVOLUCION CUOTAS APORT. OBRAS DE INFRAESTRUCTURA</t>
  </si>
  <si>
    <t>DEVOLUCION APORT. OBRAS DE INFRAESTRUCTURA</t>
  </si>
  <si>
    <t>42109999 REVALUACION CUOTAS DE APORTACION OBRAS DE INFRAESTRUCTURA</t>
  </si>
  <si>
    <t>REVALUACION CUOTAS DE APORTACION OBRAS DE INFRAESTRUCTURA</t>
  </si>
  <si>
    <t>Otros Ingresos</t>
  </si>
  <si>
    <t>42201503 RECONEXIONES</t>
  </si>
  <si>
    <t>RECONEXIONES</t>
  </si>
  <si>
    <t>42201601 ELABORACION DE PROYECTOS</t>
  </si>
  <si>
    <t>ELABORACION DE PROYECTOS</t>
  </si>
  <si>
    <t>42201602 ANALISIS DE AGUAS RESIDUALES</t>
  </si>
  <si>
    <t>ANALISIS DE AGUAS RESIDUALES</t>
  </si>
  <si>
    <t>42201603 ESTUDIOS DE LABORATORIO</t>
  </si>
  <si>
    <t>ESTUDIOS DE LABORATORIO</t>
  </si>
  <si>
    <t>42201604 CURSOS DE CAPACITACION EXTERNOS</t>
  </si>
  <si>
    <t>CURSOS DE CAPACITACION EXTERNOS</t>
  </si>
  <si>
    <t>42201605 PROYECTOS EXTERNOS SANEAMIENTO</t>
  </si>
  <si>
    <t>PROYECTOS EXTERNOS SANEAMIENTO</t>
  </si>
  <si>
    <t>42201701 OTROS COBROS</t>
  </si>
  <si>
    <t>OTROS COBROS</t>
  </si>
  <si>
    <t>42201702 SANCIONES</t>
  </si>
  <si>
    <t>SANCIONES</t>
  </si>
  <si>
    <t>42201703 COBROS DE EXPEDIENTES</t>
  </si>
  <si>
    <t>COBROS DE EXPEDIENTES</t>
  </si>
  <si>
    <t>42301702 RECARGOS</t>
  </si>
  <si>
    <t>RECARGOS</t>
  </si>
  <si>
    <t>42209999 REVALUACION DE INGRESOS VARIOS</t>
  </si>
  <si>
    <t>REVALUACION DE INGRESOS VARIOS</t>
  </si>
  <si>
    <t>PARTICIPACIONES, APORTACIONES, TRANSFERENCIAS, ASIGNACIONES, SUBSIDIOS Y OTRAS AYUDAS.</t>
  </si>
  <si>
    <t>PARTICIPACIONES Y APORTACIONES</t>
  </si>
  <si>
    <t>42203213 Programa APAZU</t>
  </si>
  <si>
    <t>Programa APAZU</t>
  </si>
  <si>
    <t>42203214 PROGRAMA AGUA LIMPIA</t>
  </si>
  <si>
    <t>PROGRAMA AGUA LIMPIA</t>
  </si>
  <si>
    <t>42203215 PROGRAMA PROSSAPYS</t>
  </si>
  <si>
    <t>PROGRAMA PROSSAPYS</t>
  </si>
  <si>
    <t>42203216 PROGRAMA CULTURA DEL AGUA</t>
  </si>
  <si>
    <t>PROGRAMA CULTURA DEL AGUA</t>
  </si>
  <si>
    <t>42203220 PROGRAMA FONDEN</t>
  </si>
  <si>
    <t>PROGRAMA FONDEN</t>
  </si>
  <si>
    <t>42203210 INGRESOS CNA-PRODER</t>
  </si>
  <si>
    <t xml:space="preserve">Ingresos por Transferencia CNA-PRODDER </t>
  </si>
  <si>
    <t>42203211 P.C.P.</t>
  </si>
  <si>
    <t>P.C.P.</t>
  </si>
  <si>
    <t>42203212 INGRESOS ESTIMULOS CNA SANEAMIENTO PFCONCURSABLE</t>
  </si>
  <si>
    <t>Estimulos (Fondo Concursable)</t>
  </si>
  <si>
    <t>42203223 PROGRAMA APAZU PROME</t>
  </si>
  <si>
    <t>PROGRAMA APAZU PROME</t>
  </si>
  <si>
    <t>42203224 INGRESO POR FONDO INFRAEST SOCIAL P/ENTIDADES 2018</t>
  </si>
  <si>
    <t>INGRESO POR FONDO INFRAEST SOCIAL P/ENTIDADES 2018</t>
  </si>
  <si>
    <t>42203225 PROGRAMA DE DEVOLUCIÓN DE DERECHOS</t>
  </si>
  <si>
    <t>PROGRAMA DE DEVOLUCIÓN DE DERECHOS</t>
  </si>
  <si>
    <t>42203226 PROGRAMA DE PROTECCIÓN A CENTRO DE POBLACIÓN</t>
  </si>
  <si>
    <t>PROGRAMA DE PROTECCIÓN A CENTRO DE POBLACIÓN</t>
  </si>
  <si>
    <t>42203227 PROGRAMA DE TRATAMIENTO DE AGUAS RESIDUALES</t>
  </si>
  <si>
    <t>PROGRAMA DE TRATAMIENTO DE AGUAS RESIDUALES</t>
  </si>
  <si>
    <t>42203228 PROGRAMA INCENTIVOS P/OPER.PLANT.TRAT.AGUAS RESID.</t>
  </si>
  <si>
    <t>PROGRAMA INCENTIVOS P/OPER.PLANT.TRAT.AGUAS RESID.</t>
  </si>
  <si>
    <t>42203229 PROGRAMA PROSAN-PROTAR</t>
  </si>
  <si>
    <t>PROGRAMA PROSAN-PROTAR</t>
  </si>
  <si>
    <t>42203230 PROGRAMA PROSAN - INCENTIVO</t>
  </si>
  <si>
    <t>PROGRAMA PROSAN - INCENTIVO</t>
  </si>
  <si>
    <t>42203231 PROGRAMA PROAGUA-APAURBANO</t>
  </si>
  <si>
    <t>PROGRAMA APAUR (APAUR-URBANO)</t>
  </si>
  <si>
    <t>42203232 PROGRAMA PROAGUA-APARURAL</t>
  </si>
  <si>
    <t>PROGRAMA APARURAL</t>
  </si>
  <si>
    <t>42203234 FONADIN PRESA LIBERTAD</t>
  </si>
  <si>
    <t>FONADIN PRESA LIBERTAD</t>
  </si>
  <si>
    <t>42203235 PROAGUA-APAUR 2020 PRESA LIBERTAD</t>
  </si>
  <si>
    <t>PROAGUA-APAUR 2020 PRESA LIBERTAD</t>
  </si>
  <si>
    <t>42203236 PROAGUA 2021</t>
  </si>
  <si>
    <t>PROAGUA 2021</t>
  </si>
  <si>
    <t>Aportaciones Estatales</t>
  </si>
  <si>
    <t>42211102 PROGRAMA EMERGENTE PARA SUMIN.AGUA EDO N</t>
  </si>
  <si>
    <t>PROGRAMA EMERGENTE PARA SUMIN.AGUA EDO N</t>
  </si>
  <si>
    <t>42211101 SANEAMIENTO Y REUSO DE ART Y RECARGA ACU</t>
  </si>
  <si>
    <t>42211103 PROGRAMA INTEGRAL DE GESTION OPERATIVA (</t>
  </si>
  <si>
    <t>PROGRAMA INTEGRAL DE GESTION OPERATIVA (</t>
  </si>
  <si>
    <t>42211104 VALV.REDUCT.-INTEGR.SIST.CONTROL DOBLE C</t>
  </si>
  <si>
    <t>VALV.REDUCT.-INTEGR.SIST.CONTROL DOBLE C</t>
  </si>
  <si>
    <t>42211105 TRANSFERENCIAS RECIB GOB ESTADO DE NL</t>
  </si>
  <si>
    <t>TRANSFERENCIAS RECIB GOB ESTADO DE NL</t>
  </si>
  <si>
    <t>42211107 APORTACIONES ESTATALES P/INSTA ELÉCTRICAS DEL ACII</t>
  </si>
  <si>
    <t>APORTACIONES ESTATALES P/INSTA ELÉCTRICAS DEL ACII</t>
  </si>
  <si>
    <t>42203217 PROGRAMA TODOS EN TU BARRIO</t>
  </si>
  <si>
    <t>PROGRAMA TODOS EN TU BARRIO</t>
  </si>
  <si>
    <t>42203218 PROGRAMA INFRAESTRUCTURA SOCIAL BASICA</t>
  </si>
  <si>
    <t>PROGRAMA INFRAESTRUCTURA SOCIAL BASICA</t>
  </si>
  <si>
    <t>42203219 PROGRAMA COBERTURA TOTAL</t>
  </si>
  <si>
    <t>PROGRAMA COBERTURA TOTAL</t>
  </si>
  <si>
    <t>OTROS INGRESOS Y BENEFICIOS</t>
  </si>
  <si>
    <t>INGRESOS FINANCIEROS</t>
  </si>
  <si>
    <t>INTERESES GANADOS DE VALORES, CREDITOS, BONOS Y OTROS</t>
  </si>
  <si>
    <t>42303102 INTERESES GANADOS POR INVERSIONES TEMPORALES</t>
  </si>
  <si>
    <t>INTERESES GANADOS POR INVERSIONES TEMPORALES</t>
  </si>
  <si>
    <t>42303104 INTERESES GANADOS POR INV.DEL FONDO DE PENSIONES</t>
  </si>
  <si>
    <t>INTERESES GANADOS POR INV.DEL FONDO DE PENSIONES</t>
  </si>
  <si>
    <t>42303105 INTERESES GANADOS FONDO FIDEICOMISO BANORTE</t>
  </si>
  <si>
    <t>INTERESES GANADOS FONDO FIDEICOMISO BANORTE</t>
  </si>
  <si>
    <t>42303106 INTERESES GANADOS FID BANOBRAS 2260</t>
  </si>
  <si>
    <t>INTERESES GANADOS FID BANOBRAS 2260</t>
  </si>
  <si>
    <t>42309999 REVALUACION DE INGRESOS POR INTERESES Y RECARGOS</t>
  </si>
  <si>
    <t>REVALUACION DE INGRESOS POR INTERESES Y RECARGOS</t>
  </si>
  <si>
    <t>OTROS INGRESOS FINANCIEROS</t>
  </si>
  <si>
    <t>42303101 INTERESES GANADOS POR FINANC. CUOTAS DE APORTACION</t>
  </si>
  <si>
    <t>INTERESES GANADOS POR FINANCIAMIENTO DE APORTACION</t>
  </si>
  <si>
    <t>42303103 INTERESES GANADOS POR FINANCIAMIENTO AL PERSONAL</t>
  </si>
  <si>
    <t>INTERESES GANADOS POR FINANCIAMIENTO AL PERSONAL</t>
  </si>
  <si>
    <t>42303107  OTROS INTERESES GANADOS</t>
  </si>
  <si>
    <t>OTROS INTERESES GANADOS</t>
  </si>
  <si>
    <t>42301703 INTERESES POR CUOTAS A PLAZOS</t>
  </si>
  <si>
    <t>INTERESES POR CUOTAS A PLAZOS</t>
  </si>
  <si>
    <t>OTROS INGRESOS Y BENEFICIOS VARIOS</t>
  </si>
  <si>
    <t>DIFERENCIAS DE CAMBIO A FAVOR EN EFECTIVO Y EQUIVALENTES</t>
  </si>
  <si>
    <t>42203201 VENTA DE MATERIALES Y SUMINISTROS</t>
  </si>
  <si>
    <t>VENTA DE MATERIALES Y SUMINISTROS</t>
  </si>
  <si>
    <t>42203202 VENTA DE DESPERDICIOS</t>
  </si>
  <si>
    <t>VENTA DE DESPERDICIOS</t>
  </si>
  <si>
    <t>42203203 VENTA DE BIENES DE ACTIVO FIJO</t>
  </si>
  <si>
    <t>VENTA DE BIENES DE ACTIVO FIJO</t>
  </si>
  <si>
    <t>42203204 BONIFICACION SOBRE COMPRAS</t>
  </si>
  <si>
    <t>BONIFICACION SOBRE COMPRAS</t>
  </si>
  <si>
    <t>42203205 VENTA DE BASES PARA CONCURSO</t>
  </si>
  <si>
    <t>VENTA DE BASES PARA CONCURSO</t>
  </si>
  <si>
    <t>42203206 AJUSTE POR REDONDEO USUARIOS</t>
  </si>
  <si>
    <t>AJUSTE REDONDEO A USUARIOS</t>
  </si>
  <si>
    <t>42203207 FERTILIZANTE NUTRIREGIO</t>
  </si>
  <si>
    <t>FERTILIZANTE NUTRIREGIO</t>
  </si>
  <si>
    <t>42203208 OTROS GASTOS E INGRESOS</t>
  </si>
  <si>
    <t>OTROS GASTOS E INGRESOS</t>
  </si>
  <si>
    <t>42203209 MATERIALES RECUPERADOS</t>
  </si>
  <si>
    <t>MATERIALES RECUPERADOS</t>
  </si>
  <si>
    <t>42203221 BIENES CEDIDOS, DONADOS POR PARTICULARES</t>
  </si>
  <si>
    <t>BIENES CEDIDOS, DONADOS POR PARTICULARES</t>
  </si>
  <si>
    <t>42203222 BIENES CEDIDOS, DONADOS POR EL ESTADO Y FEDERACIÓN</t>
  </si>
  <si>
    <t>BIENES CEDIDOS, DONADOS POR EL ESTADO Y FEDERACIÓN</t>
  </si>
  <si>
    <t>TOTAL DE INGRESOS Y OTROS BENEFICIOS</t>
  </si>
  <si>
    <t>Ingresos Locales Designados</t>
  </si>
  <si>
    <r>
      <t xml:space="preserve">Ingesos Locales Designados: </t>
    </r>
    <r>
      <rPr>
        <sz val="9"/>
        <color theme="1"/>
        <rFont val="Noto Sans"/>
        <family val="2"/>
      </rPr>
      <t>Significan los ingresos percibidos por SADM, derivados de la prestación de los servicios públicos a su cargo, en términos del artículo 43, fracción I, incisos b), c), d), e) y f) y fracción II, incisos a), b), c), d), e), i), j) y k) de la Ley de Agua Potable y Saneamiento para el Estado de Nuevo León.</t>
    </r>
  </si>
  <si>
    <t>Estacionalidad</t>
  </si>
  <si>
    <t>CONAC</t>
  </si>
  <si>
    <t>INGRESOS FIDEICOMISO - Cobranza</t>
  </si>
  <si>
    <t>INGRESOS - CONAC</t>
  </si>
  <si>
    <t>Asignado en porcentajes de 2024</t>
  </si>
  <si>
    <t>AGUA Y DRENAJE</t>
  </si>
  <si>
    <t>SANEAMIENTO</t>
  </si>
  <si>
    <t>OTROS:</t>
  </si>
  <si>
    <t>Rezagos</t>
  </si>
  <si>
    <t>Conexiones</t>
  </si>
  <si>
    <t>Extraordinarios</t>
  </si>
  <si>
    <t>OTROS 1:</t>
  </si>
  <si>
    <t>Ingresos Fideicomitidos (Ingresos Fuente de Pago Propia)</t>
  </si>
  <si>
    <t>Ingresos Designados Fideicomitidos</t>
  </si>
  <si>
    <t xml:space="preserve">Ingresos Designados Fideicomitidos </t>
  </si>
  <si>
    <r>
      <t xml:space="preserve">Ingesos Locales Fideicomitidos: </t>
    </r>
    <r>
      <rPr>
        <sz val="9"/>
        <color theme="1"/>
        <rFont val="Noto Sans"/>
        <family val="2"/>
      </rPr>
      <t>Significan los ingresos percibidos por SADM a través del Fideicomiso, derivados de la prestación de los servicios públicos a su cargo, en términos del artículo 43, fracción I, incisos b), c), d), e) y f) y fracción II, incisos a), b), c), d), e), i), j) y k) de la Ley de Agua Potable y Saneamiento para el Estado de Nuevo León</t>
    </r>
  </si>
  <si>
    <r>
      <rPr>
        <b/>
        <sz val="9"/>
        <color theme="1"/>
        <rFont val="Noto Sans"/>
        <family val="2"/>
      </rPr>
      <t>Ingesos Fideicomitidos</t>
    </r>
    <r>
      <rPr>
        <sz val="9"/>
        <color theme="1"/>
        <rFont val="Noto Sans"/>
        <family val="2"/>
      </rPr>
      <t>: Significan los Ingresos Locales afectados al patrimonio del Fideicomiso que SADM recauda mediante los Canales de Cobro autorizados en dicho Fideicomiso, por la prestación de servicios públicos a su cargo, en términos de lo previsto por el artículo 43, fracciones I, incisos b), c), d), e) y f) y II, incisos a), b), c), d), e), f), i), j) y k) y fracción III, de la Ley de Agua Potable y Saneamiento para el Estado de Nuevo León</t>
    </r>
  </si>
  <si>
    <t>Year</t>
  </si>
  <si>
    <t>Name</t>
  </si>
  <si>
    <t>TEXTO</t>
  </si>
  <si>
    <t>Importe_Total</t>
  </si>
  <si>
    <t>Art 43 II F)</t>
  </si>
  <si>
    <t>D:Descarga sanitaria</t>
  </si>
  <si>
    <t>Serv. Sanea Descarga Sanitaria</t>
  </si>
  <si>
    <t>Art 43 III a)</t>
  </si>
  <si>
    <t>D:Aportación</t>
  </si>
  <si>
    <t>D:Deposito de Garantía</t>
  </si>
  <si>
    <t>D:Diferencia de Aportación</t>
  </si>
  <si>
    <t>H:Aportación Fraccionadores</t>
  </si>
  <si>
    <t>H:Documentos por Cobrar</t>
  </si>
  <si>
    <t>INGRESOS NO DESIGNADOS</t>
  </si>
  <si>
    <t>INGRESOS FIDEICOMITIDOS NO DESIGNADOS</t>
  </si>
  <si>
    <t>Importe_Fideicomiso</t>
  </si>
  <si>
    <t>Importe_Externa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</si>
</sst>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;[Red]\-&quot;$&quot;#,##0"/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"/>
    <numFmt numFmtId="165" formatCode="_-* #,##0_-;\-* #,##0_-;_-* &quot;-&quot;??_-;_-@_-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Noto Sans"/>
      <family val="2"/>
    </font>
    <font>
      <b/>
      <sz val="20"/>
      <color rgb="FF681A30"/>
      <name val="Noto Sans"/>
      <family val="2"/>
    </font>
    <font>
      <sz val="11"/>
      <color rgb="FF681A30"/>
      <name val="Noto Sans"/>
      <family val="2"/>
    </font>
    <font>
      <sz val="10"/>
      <color rgb="FF681A30"/>
      <name val="Noto Sans"/>
      <family val="2"/>
    </font>
    <font>
      <sz val="20"/>
      <color rgb="FF681A30"/>
      <name val="Noto Sans"/>
      <family val="2"/>
    </font>
    <font>
      <b/>
      <i/>
      <sz val="11"/>
      <color theme="1"/>
      <name val="Noto Sans"/>
      <family val="2"/>
    </font>
    <font>
      <b/>
      <sz val="11"/>
      <color rgb="FF222222"/>
      <name val="Noto Sans"/>
      <family val="2"/>
    </font>
    <font>
      <sz val="11"/>
      <color rgb="FF222222"/>
      <name val="Noto Sans"/>
      <family val="2"/>
    </font>
    <font>
      <b/>
      <vertAlign val="superscript"/>
      <sz val="11"/>
      <color rgb="FF222222"/>
      <name val="Noto Sans"/>
      <family val="2"/>
    </font>
    <font>
      <b/>
      <sz val="9"/>
      <color theme="1"/>
      <name val="Noto Sans"/>
      <family val="2"/>
    </font>
    <font>
      <sz val="9"/>
      <color theme="1"/>
      <name val="Noto Sans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222222"/>
      <name val="Aptos Narrow"/>
      <family val="2"/>
    </font>
    <font>
      <b/>
      <sz val="12"/>
      <color rgb="FF222222"/>
      <name val="Aptos Narrow"/>
      <family val="2"/>
    </font>
    <font>
      <b/>
      <sz val="10"/>
      <name val="Arial"/>
      <family val="2"/>
    </font>
    <font>
      <b/>
      <sz val="10"/>
      <color rgb="FF222222"/>
      <name val="Arial"/>
      <family val="2"/>
    </font>
    <font>
      <b/>
      <sz val="11"/>
      <color theme="1"/>
      <name val="Calibri"/>
      <family val="2"/>
      <scheme val="minor"/>
    </font>
    <font>
      <sz val="11"/>
      <color rgb="FF222222"/>
      <name val="Noto Sans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50"/>
        <bgColor theme="4" tint="0.79998168889431442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8" tint="-0.249977111117893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7030A0"/>
        <bgColor theme="4" tint="0.79998168889431442"/>
      </patternFill>
    </fill>
    <fill>
      <patternFill patternType="solid">
        <fgColor rgb="FFB48BDD"/>
        <bgColor theme="4" tint="0.79998168889431442"/>
      </patternFill>
    </fill>
    <fill>
      <patternFill patternType="solid">
        <fgColor rgb="FFB48BDD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7C7AC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44B3E1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5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8" fillId="0" borderId="0"/>
    <xf numFmtId="44" fontId="38" fillId="0" borderId="0" applyFont="0" applyFill="0" applyBorder="0" applyAlignment="0" applyProtection="0"/>
  </cellStyleXfs>
  <cellXfs count="208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0" fillId="0" borderId="2" xfId="0" applyBorder="1"/>
    <xf numFmtId="0" fontId="0" fillId="0" borderId="3" xfId="0" applyBorder="1"/>
    <xf numFmtId="0" fontId="0" fillId="3" borderId="1" xfId="0" applyFill="1" applyBorder="1"/>
    <xf numFmtId="0" fontId="0" fillId="0" borderId="1" xfId="0" applyBorder="1"/>
    <xf numFmtId="0" fontId="0" fillId="4" borderId="1" xfId="0" applyFill="1" applyBorder="1"/>
    <xf numFmtId="0" fontId="0" fillId="5" borderId="2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2" xfId="0" applyFill="1" applyBorder="1"/>
    <xf numFmtId="0" fontId="0" fillId="9" borderId="2" xfId="0" applyFill="1" applyBorder="1"/>
    <xf numFmtId="0" fontId="0" fillId="10" borderId="2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7" fillId="13" borderId="0" xfId="0" applyFont="1" applyFill="1"/>
    <xf numFmtId="0" fontId="6" fillId="0" borderId="0" xfId="0" applyFont="1"/>
    <xf numFmtId="0" fontId="8" fillId="13" borderId="0" xfId="0" applyFont="1" applyFill="1"/>
    <xf numFmtId="0" fontId="9" fillId="13" borderId="0" xfId="0" applyFont="1" applyFill="1" applyAlignment="1">
      <alignment horizontal="justify" vertical="center"/>
    </xf>
    <xf numFmtId="0" fontId="10" fillId="13" borderId="0" xfId="0" applyFont="1" applyFill="1"/>
    <xf numFmtId="0" fontId="8" fillId="13" borderId="5" xfId="0" applyFont="1" applyFill="1" applyBorder="1"/>
    <xf numFmtId="0" fontId="12" fillId="0" borderId="0" xfId="1" applyFont="1" applyAlignment="1">
      <alignment vertical="center" wrapText="1"/>
    </xf>
    <xf numFmtId="0" fontId="12" fillId="0" borderId="6" xfId="1" applyFont="1" applyBorder="1" applyAlignment="1">
      <alignment horizontal="center" vertical="center" wrapText="1"/>
    </xf>
    <xf numFmtId="0" fontId="13" fillId="0" borderId="6" xfId="1" applyFont="1" applyBorder="1" applyAlignment="1">
      <alignment vertical="center" wrapText="1"/>
    </xf>
    <xf numFmtId="44" fontId="13" fillId="0" borderId="6" xfId="4" applyFont="1" applyFill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>
      <alignment vertical="center" wrapText="1"/>
    </xf>
    <xf numFmtId="44" fontId="12" fillId="0" borderId="6" xfId="4" applyFont="1" applyFill="1" applyBorder="1" applyAlignment="1">
      <alignment horizontal="center" vertical="center" wrapText="1"/>
    </xf>
    <xf numFmtId="0" fontId="12" fillId="0" borderId="4" xfId="1" applyFont="1" applyBorder="1" applyAlignment="1">
      <alignment vertical="center" wrapText="1"/>
    </xf>
    <xf numFmtId="44" fontId="12" fillId="0" borderId="4" xfId="4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right" vertical="center" wrapText="1"/>
    </xf>
    <xf numFmtId="7" fontId="13" fillId="0" borderId="6" xfId="4" applyNumberFormat="1" applyFont="1" applyFill="1" applyBorder="1" applyAlignment="1" applyProtection="1">
      <alignment horizontal="center" vertical="center" wrapText="1"/>
      <protection locked="0"/>
    </xf>
    <xf numFmtId="7" fontId="12" fillId="0" borderId="6" xfId="4" applyNumberFormat="1" applyFont="1" applyFill="1" applyBorder="1" applyAlignment="1">
      <alignment horizontal="center" vertical="center" wrapText="1"/>
    </xf>
    <xf numFmtId="164" fontId="18" fillId="18" borderId="6" xfId="7" applyNumberFormat="1" applyFont="1" applyFill="1" applyBorder="1"/>
    <xf numFmtId="6" fontId="19" fillId="0" borderId="6" xfId="10" applyNumberFormat="1" applyFont="1" applyFill="1" applyBorder="1" applyAlignment="1" applyProtection="1">
      <alignment horizontal="center" vertical="center" wrapText="1"/>
      <protection locked="0"/>
    </xf>
    <xf numFmtId="6" fontId="19" fillId="0" borderId="6" xfId="10" applyNumberFormat="1" applyFont="1" applyFill="1" applyBorder="1" applyAlignment="1">
      <alignment horizontal="center" vertical="center" wrapText="1"/>
    </xf>
    <xf numFmtId="6" fontId="20" fillId="20" borderId="6" xfId="8" applyNumberFormat="1" applyFont="1" applyFill="1" applyBorder="1" applyAlignment="1">
      <alignment horizontal="center" vertical="center" wrapText="1"/>
    </xf>
    <xf numFmtId="0" fontId="21" fillId="16" borderId="0" xfId="8" applyFont="1" applyFill="1"/>
    <xf numFmtId="0" fontId="22" fillId="21" borderId="6" xfId="8" applyFont="1" applyFill="1" applyBorder="1" applyAlignment="1">
      <alignment horizontal="center" vertical="center" wrapText="1"/>
    </xf>
    <xf numFmtId="0" fontId="21" fillId="0" borderId="0" xfId="8" applyFont="1"/>
    <xf numFmtId="164" fontId="12" fillId="0" borderId="4" xfId="4" applyNumberFormat="1" applyFont="1" applyFill="1" applyBorder="1" applyAlignment="1">
      <alignment horizontal="center" vertical="center" wrapText="1"/>
    </xf>
    <xf numFmtId="6" fontId="13" fillId="0" borderId="6" xfId="4" applyNumberFormat="1" applyFont="1" applyFill="1" applyBorder="1" applyAlignment="1" applyProtection="1">
      <alignment horizontal="center" vertical="center" wrapText="1"/>
      <protection locked="0"/>
    </xf>
    <xf numFmtId="44" fontId="12" fillId="0" borderId="0" xfId="4" applyFont="1" applyFill="1" applyBorder="1" applyAlignment="1">
      <alignment horizontal="center" vertical="center" wrapText="1"/>
    </xf>
    <xf numFmtId="0" fontId="5" fillId="0" borderId="0" xfId="8"/>
    <xf numFmtId="0" fontId="5" fillId="0" borderId="0" xfId="8" applyAlignment="1">
      <alignment horizontal="center" vertical="center"/>
    </xf>
    <xf numFmtId="0" fontId="22" fillId="17" borderId="6" xfId="8" applyFont="1" applyFill="1" applyBorder="1" applyAlignment="1">
      <alignment horizontal="center" vertical="center" wrapText="1"/>
    </xf>
    <xf numFmtId="17" fontId="22" fillId="17" borderId="6" xfId="8" applyNumberFormat="1" applyFont="1" applyFill="1" applyBorder="1" applyAlignment="1">
      <alignment horizontal="center" vertical="center" wrapText="1"/>
    </xf>
    <xf numFmtId="0" fontId="21" fillId="14" borderId="0" xfId="8" applyFont="1" applyFill="1" applyAlignment="1">
      <alignment horizontal="center"/>
    </xf>
    <xf numFmtId="0" fontId="21" fillId="0" borderId="0" xfId="8" applyFont="1" applyAlignment="1">
      <alignment horizontal="right"/>
    </xf>
    <xf numFmtId="0" fontId="21" fillId="0" borderId="0" xfId="1" applyFont="1" applyAlignment="1">
      <alignment horizontal="center"/>
    </xf>
    <xf numFmtId="3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8" fillId="22" borderId="8" xfId="1" applyFont="1" applyFill="1" applyBorder="1" applyAlignment="1">
      <alignment horizontal="center" vertical="distributed" wrapText="1"/>
    </xf>
    <xf numFmtId="0" fontId="28" fillId="22" borderId="9" xfId="1" applyFont="1" applyFill="1" applyBorder="1" applyAlignment="1">
      <alignment horizontal="center" vertical="distributed" wrapText="1"/>
    </xf>
    <xf numFmtId="0" fontId="28" fillId="22" borderId="10" xfId="1" applyFont="1" applyFill="1" applyBorder="1" applyAlignment="1">
      <alignment horizontal="center" vertical="distributed" wrapText="1"/>
    </xf>
    <xf numFmtId="0" fontId="28" fillId="0" borderId="14" xfId="1" applyFont="1" applyBorder="1" applyAlignment="1">
      <alignment horizontal="left" vertical="center"/>
    </xf>
    <xf numFmtId="0" fontId="28" fillId="0" borderId="0" xfId="1" applyFont="1" applyAlignment="1">
      <alignment horizontal="left" vertical="center"/>
    </xf>
    <xf numFmtId="0" fontId="29" fillId="0" borderId="11" xfId="1" applyFont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4" xfId="1" applyBorder="1" applyAlignment="1">
      <alignment vertical="center"/>
    </xf>
    <xf numFmtId="0" fontId="5" fillId="0" borderId="0" xfId="1" applyAlignment="1">
      <alignment vertical="center"/>
    </xf>
    <xf numFmtId="0" fontId="30" fillId="0" borderId="11" xfId="1" applyFont="1" applyBorder="1" applyAlignment="1">
      <alignment horizontal="left" vertical="center" wrapText="1"/>
    </xf>
    <xf numFmtId="3" fontId="31" fillId="0" borderId="12" xfId="1" applyNumberFormat="1" applyFont="1" applyBorder="1" applyAlignment="1">
      <alignment horizontal="right" vertical="center" wrapText="1"/>
    </xf>
    <xf numFmtId="3" fontId="31" fillId="0" borderId="15" xfId="1" applyNumberFormat="1" applyFont="1" applyBorder="1" applyAlignment="1">
      <alignment horizontal="right" vertical="center" wrapText="1"/>
    </xf>
    <xf numFmtId="3" fontId="31" fillId="0" borderId="13" xfId="1" applyNumberFormat="1" applyFont="1" applyBorder="1" applyAlignment="1">
      <alignment horizontal="right" vertical="center" wrapText="1"/>
    </xf>
    <xf numFmtId="0" fontId="28" fillId="0" borderId="11" xfId="1" applyFont="1" applyBorder="1" applyAlignment="1">
      <alignment horizontal="center" vertical="distributed" wrapText="1"/>
    </xf>
    <xf numFmtId="49" fontId="28" fillId="0" borderId="12" xfId="1" applyNumberFormat="1" applyFont="1" applyBorder="1" applyAlignment="1">
      <alignment horizontal="center" vertical="center" wrapText="1"/>
    </xf>
    <xf numFmtId="49" fontId="28" fillId="0" borderId="15" xfId="1" applyNumberFormat="1" applyFont="1" applyBorder="1" applyAlignment="1">
      <alignment horizontal="center" vertical="center" wrapText="1"/>
    </xf>
    <xf numFmtId="49" fontId="28" fillId="0" borderId="13" xfId="1" applyNumberFormat="1" applyFont="1" applyBorder="1" applyAlignment="1">
      <alignment horizontal="center" vertical="center" wrapText="1"/>
    </xf>
    <xf numFmtId="0" fontId="5" fillId="0" borderId="14" xfId="1" applyBorder="1"/>
    <xf numFmtId="0" fontId="5" fillId="0" borderId="0" xfId="1"/>
    <xf numFmtId="0" fontId="28" fillId="0" borderId="11" xfId="1" applyFont="1" applyBorder="1" applyAlignment="1">
      <alignment horizontal="left" wrapText="1"/>
    </xf>
    <xf numFmtId="3" fontId="32" fillId="0" borderId="12" xfId="1" applyNumberFormat="1" applyFont="1" applyBorder="1" applyAlignment="1">
      <alignment horizontal="right" wrapText="1"/>
    </xf>
    <xf numFmtId="3" fontId="32" fillId="0" borderId="15" xfId="1" applyNumberFormat="1" applyFont="1" applyBorder="1" applyAlignment="1">
      <alignment horizontal="right" wrapText="1"/>
    </xf>
    <xf numFmtId="3" fontId="32" fillId="0" borderId="13" xfId="1" applyNumberFormat="1" applyFont="1" applyBorder="1" applyAlignment="1">
      <alignment horizontal="right" wrapText="1"/>
    </xf>
    <xf numFmtId="0" fontId="33" fillId="0" borderId="14" xfId="1" applyFont="1" applyBorder="1"/>
    <xf numFmtId="0" fontId="33" fillId="0" borderId="0" xfId="1" applyFont="1"/>
    <xf numFmtId="0" fontId="33" fillId="0" borderId="11" xfId="1" applyFont="1" applyBorder="1" applyAlignment="1">
      <alignment wrapText="1"/>
    </xf>
    <xf numFmtId="3" fontId="33" fillId="0" borderId="12" xfId="1" applyNumberFormat="1" applyFont="1" applyBorder="1" applyAlignment="1">
      <alignment horizontal="right" wrapText="1"/>
    </xf>
    <xf numFmtId="3" fontId="33" fillId="0" borderId="15" xfId="1" applyNumberFormat="1" applyFont="1" applyBorder="1" applyAlignment="1">
      <alignment horizontal="right" wrapText="1"/>
    </xf>
    <xf numFmtId="3" fontId="33" fillId="14" borderId="13" xfId="1" applyNumberFormat="1" applyFont="1" applyFill="1" applyBorder="1" applyAlignment="1">
      <alignment horizontal="right" wrapText="1"/>
    </xf>
    <xf numFmtId="0" fontId="5" fillId="0" borderId="11" xfId="1" applyBorder="1" applyAlignment="1">
      <alignment wrapText="1"/>
    </xf>
    <xf numFmtId="3" fontId="5" fillId="0" borderId="12" xfId="1" applyNumberFormat="1" applyBorder="1" applyAlignment="1">
      <alignment horizontal="right" wrapText="1"/>
    </xf>
    <xf numFmtId="3" fontId="5" fillId="0" borderId="15" xfId="1" applyNumberFormat="1" applyBorder="1" applyAlignment="1">
      <alignment horizontal="right" wrapText="1"/>
    </xf>
    <xf numFmtId="3" fontId="5" fillId="0" borderId="13" xfId="1" applyNumberFormat="1" applyBorder="1" applyAlignment="1">
      <alignment horizontal="right" wrapText="1"/>
    </xf>
    <xf numFmtId="0" fontId="34" fillId="0" borderId="0" xfId="0" applyFont="1"/>
    <xf numFmtId="3" fontId="33" fillId="0" borderId="13" xfId="1" applyNumberFormat="1" applyFont="1" applyBorder="1" applyAlignment="1">
      <alignment horizontal="right" wrapText="1"/>
    </xf>
    <xf numFmtId="0" fontId="5" fillId="0" borderId="12" xfId="1" applyBorder="1" applyAlignment="1">
      <alignment wrapText="1"/>
    </xf>
    <xf numFmtId="0" fontId="5" fillId="0" borderId="15" xfId="1" applyBorder="1" applyAlignment="1">
      <alignment wrapText="1"/>
    </xf>
    <xf numFmtId="0" fontId="22" fillId="23" borderId="16" xfId="8" applyFont="1" applyFill="1" applyBorder="1" applyAlignment="1">
      <alignment horizontal="center" vertical="center" wrapText="1"/>
    </xf>
    <xf numFmtId="17" fontId="22" fillId="23" borderId="16" xfId="8" applyNumberFormat="1" applyFont="1" applyFill="1" applyBorder="1" applyAlignment="1">
      <alignment horizontal="center" vertical="center" wrapText="1"/>
    </xf>
    <xf numFmtId="0" fontId="0" fillId="24" borderId="0" xfId="0" applyFill="1" applyAlignment="1">
      <alignment horizontal="right"/>
    </xf>
    <xf numFmtId="3" fontId="0" fillId="24" borderId="16" xfId="0" applyNumberFormat="1" applyFill="1" applyBorder="1" applyAlignment="1">
      <alignment horizontal="center"/>
    </xf>
    <xf numFmtId="3" fontId="5" fillId="24" borderId="13" xfId="1" applyNumberFormat="1" applyFill="1" applyBorder="1" applyAlignment="1">
      <alignment horizontal="right" wrapText="1"/>
    </xf>
    <xf numFmtId="0" fontId="35" fillId="25" borderId="0" xfId="12" applyFill="1" applyAlignment="1">
      <alignment horizontal="right"/>
    </xf>
    <xf numFmtId="3" fontId="0" fillId="25" borderId="16" xfId="0" applyNumberFormat="1" applyFill="1" applyBorder="1" applyAlignment="1">
      <alignment horizontal="center"/>
    </xf>
    <xf numFmtId="3" fontId="33" fillId="0" borderId="12" xfId="1" applyNumberFormat="1" applyFont="1" applyBorder="1" applyAlignment="1">
      <alignment wrapText="1"/>
    </xf>
    <xf numFmtId="3" fontId="33" fillId="0" borderId="15" xfId="1" applyNumberFormat="1" applyFont="1" applyBorder="1" applyAlignment="1">
      <alignment wrapText="1"/>
    </xf>
    <xf numFmtId="3" fontId="33" fillId="14" borderId="13" xfId="1" applyNumberFormat="1" applyFont="1" applyFill="1" applyBorder="1" applyAlignment="1">
      <alignment wrapText="1"/>
    </xf>
    <xf numFmtId="0" fontId="0" fillId="19" borderId="0" xfId="0" applyFill="1" applyAlignment="1">
      <alignment horizontal="right"/>
    </xf>
    <xf numFmtId="3" fontId="0" fillId="19" borderId="16" xfId="0" applyNumberFormat="1" applyFill="1" applyBorder="1" applyAlignment="1">
      <alignment horizontal="center"/>
    </xf>
    <xf numFmtId="3" fontId="5" fillId="19" borderId="13" xfId="1" applyNumberFormat="1" applyFill="1" applyBorder="1" applyAlignment="1">
      <alignment horizontal="right" wrapText="1"/>
    </xf>
    <xf numFmtId="0" fontId="0" fillId="11" borderId="0" xfId="0" applyFill="1" applyAlignment="1">
      <alignment horizontal="right"/>
    </xf>
    <xf numFmtId="165" fontId="0" fillId="11" borderId="16" xfId="11" applyNumberFormat="1" applyFont="1" applyFill="1" applyBorder="1" applyAlignment="1">
      <alignment horizontal="center"/>
    </xf>
    <xf numFmtId="3" fontId="33" fillId="0" borderId="13" xfId="1" applyNumberFormat="1" applyFont="1" applyBorder="1" applyAlignment="1">
      <alignment wrapText="1"/>
    </xf>
    <xf numFmtId="0" fontId="5" fillId="14" borderId="14" xfId="1" applyFill="1" applyBorder="1"/>
    <xf numFmtId="0" fontId="5" fillId="0" borderId="17" xfId="1" applyBorder="1"/>
    <xf numFmtId="0" fontId="5" fillId="0" borderId="18" xfId="1" applyBorder="1" applyAlignment="1">
      <alignment wrapText="1"/>
    </xf>
    <xf numFmtId="3" fontId="32" fillId="14" borderId="12" xfId="1" applyNumberFormat="1" applyFont="1" applyFill="1" applyBorder="1" applyAlignment="1">
      <alignment horizontal="right" wrapText="1"/>
    </xf>
    <xf numFmtId="3" fontId="33" fillId="14" borderId="12" xfId="1" applyNumberFormat="1" applyFont="1" applyFill="1" applyBorder="1" applyAlignment="1">
      <alignment wrapText="1"/>
    </xf>
    <xf numFmtId="0" fontId="0" fillId="14" borderId="0" xfId="0" applyFill="1"/>
    <xf numFmtId="0" fontId="0" fillId="14" borderId="19" xfId="0" applyFill="1" applyBorder="1"/>
    <xf numFmtId="0" fontId="28" fillId="0" borderId="14" xfId="1" applyFont="1" applyBorder="1" applyAlignment="1">
      <alignment horizontal="left"/>
    </xf>
    <xf numFmtId="0" fontId="28" fillId="0" borderId="0" xfId="1" applyFont="1" applyAlignment="1">
      <alignment horizontal="left"/>
    </xf>
    <xf numFmtId="0" fontId="5" fillId="0" borderId="11" xfId="1" applyBorder="1"/>
    <xf numFmtId="0" fontId="5" fillId="0" borderId="12" xfId="1" applyBorder="1"/>
    <xf numFmtId="0" fontId="5" fillId="0" borderId="15" xfId="1" applyBorder="1"/>
    <xf numFmtId="3" fontId="0" fillId="0" borderId="0" xfId="0" applyNumberFormat="1"/>
    <xf numFmtId="0" fontId="33" fillId="0" borderId="12" xfId="1" applyFont="1" applyBorder="1" applyAlignment="1">
      <alignment wrapText="1"/>
    </xf>
    <xf numFmtId="0" fontId="33" fillId="0" borderId="15" xfId="1" applyFont="1" applyBorder="1" applyAlignment="1">
      <alignment wrapText="1"/>
    </xf>
    <xf numFmtId="0" fontId="28" fillId="0" borderId="14" xfId="1" applyFont="1" applyBorder="1"/>
    <xf numFmtId="0" fontId="28" fillId="0" borderId="0" xfId="1" applyFont="1"/>
    <xf numFmtId="0" fontId="28" fillId="0" borderId="11" xfId="1" applyFont="1" applyBorder="1" applyAlignment="1">
      <alignment wrapText="1"/>
    </xf>
    <xf numFmtId="0" fontId="28" fillId="0" borderId="12" xfId="1" applyFont="1" applyBorder="1" applyAlignment="1">
      <alignment wrapText="1"/>
    </xf>
    <xf numFmtId="0" fontId="28" fillId="0" borderId="15" xfId="1" applyFont="1" applyBorder="1" applyAlignment="1">
      <alignment wrapText="1"/>
    </xf>
    <xf numFmtId="3" fontId="28" fillId="0" borderId="13" xfId="1" applyNumberFormat="1" applyFont="1" applyBorder="1" applyAlignment="1">
      <alignment horizontal="right" wrapText="1"/>
    </xf>
    <xf numFmtId="0" fontId="29" fillId="0" borderId="14" xfId="1" applyFont="1" applyBorder="1" applyAlignment="1">
      <alignment vertical="center"/>
    </xf>
    <xf numFmtId="0" fontId="29" fillId="0" borderId="0" xfId="1" applyFont="1" applyAlignment="1">
      <alignment vertical="center"/>
    </xf>
    <xf numFmtId="0" fontId="29" fillId="0" borderId="20" xfId="1" applyFont="1" applyBorder="1" applyAlignment="1">
      <alignment vertical="center" wrapText="1"/>
    </xf>
    <xf numFmtId="3" fontId="29" fillId="0" borderId="21" xfId="1" applyNumberFormat="1" applyFont="1" applyBorder="1" applyAlignment="1">
      <alignment vertical="center" wrapText="1"/>
    </xf>
    <xf numFmtId="3" fontId="29" fillId="0" borderId="22" xfId="1" applyNumberFormat="1" applyFont="1" applyBorder="1" applyAlignment="1">
      <alignment vertical="center" wrapText="1"/>
    </xf>
    <xf numFmtId="3" fontId="29" fillId="0" borderId="23" xfId="1" applyNumberFormat="1" applyFont="1" applyBorder="1" applyAlignment="1">
      <alignment horizontal="right" vertical="center" wrapText="1"/>
    </xf>
    <xf numFmtId="0" fontId="36" fillId="0" borderId="0" xfId="0" applyFont="1" applyAlignment="1">
      <alignment vertical="center"/>
    </xf>
    <xf numFmtId="0" fontId="28" fillId="0" borderId="0" xfId="1" applyFont="1" applyAlignment="1">
      <alignment wrapText="1"/>
    </xf>
    <xf numFmtId="3" fontId="28" fillId="0" borderId="0" xfId="1" applyNumberFormat="1" applyFont="1" applyAlignment="1">
      <alignment horizontal="right" wrapText="1"/>
    </xf>
    <xf numFmtId="3" fontId="28" fillId="0" borderId="0" xfId="1" applyNumberFormat="1" applyFont="1" applyAlignment="1">
      <alignment wrapText="1"/>
    </xf>
    <xf numFmtId="3" fontId="21" fillId="0" borderId="0" xfId="1" applyNumberFormat="1" applyFont="1" applyAlignment="1">
      <alignment horizontal="right" wrapText="1"/>
    </xf>
    <xf numFmtId="10" fontId="6" fillId="0" borderId="6" xfId="5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0" fontId="23" fillId="0" borderId="6" xfId="0" applyNumberFormat="1" applyFont="1" applyBorder="1" applyAlignment="1">
      <alignment horizontal="center"/>
    </xf>
    <xf numFmtId="0" fontId="12" fillId="14" borderId="6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21" fillId="19" borderId="4" xfId="2" applyFont="1" applyFill="1" applyBorder="1" applyAlignment="1">
      <alignment horizontal="right" vertical="center"/>
    </xf>
    <xf numFmtId="164" fontId="17" fillId="15" borderId="4" xfId="7" applyNumberFormat="1" applyFont="1" applyFill="1" applyBorder="1"/>
    <xf numFmtId="164" fontId="17" fillId="18" borderId="6" xfId="7" applyNumberFormat="1" applyFont="1" applyFill="1" applyBorder="1"/>
    <xf numFmtId="164" fontId="18" fillId="18" borderId="6" xfId="7" applyNumberFormat="1" applyFont="1" applyFill="1" applyBorder="1" applyAlignment="1">
      <alignment horizontal="center"/>
    </xf>
    <xf numFmtId="44" fontId="13" fillId="14" borderId="4" xfId="4" applyFont="1" applyFill="1" applyBorder="1" applyAlignment="1">
      <alignment horizontal="center" vertical="center" wrapText="1"/>
    </xf>
    <xf numFmtId="17" fontId="22" fillId="21" borderId="6" xfId="8" applyNumberFormat="1" applyFont="1" applyFill="1" applyBorder="1" applyAlignment="1">
      <alignment horizontal="center" vertical="center" wrapText="1"/>
    </xf>
    <xf numFmtId="6" fontId="12" fillId="0" borderId="6" xfId="4" applyNumberFormat="1" applyFont="1" applyFill="1" applyBorder="1" applyAlignment="1">
      <alignment horizontal="center" vertical="center" wrapText="1"/>
    </xf>
    <xf numFmtId="164" fontId="18" fillId="26" borderId="6" xfId="7" applyNumberFormat="1" applyFont="1" applyFill="1" applyBorder="1" applyAlignment="1">
      <alignment horizontal="center"/>
    </xf>
    <xf numFmtId="44" fontId="24" fillId="27" borderId="4" xfId="4" applyFont="1" applyFill="1" applyBorder="1" applyAlignment="1">
      <alignment horizontal="center" vertical="center" wrapText="1"/>
    </xf>
    <xf numFmtId="9" fontId="6" fillId="27" borderId="0" xfId="5" applyFont="1" applyFill="1" applyAlignment="1">
      <alignment horizontal="center"/>
    </xf>
    <xf numFmtId="164" fontId="0" fillId="28" borderId="16" xfId="7" applyNumberFormat="1" applyFont="1" applyFill="1" applyBorder="1"/>
    <xf numFmtId="164" fontId="0" fillId="0" borderId="16" xfId="7" applyNumberFormat="1" applyFont="1" applyFill="1" applyBorder="1"/>
    <xf numFmtId="0" fontId="0" fillId="0" borderId="0" xfId="0" applyAlignment="1">
      <alignment horizontal="right"/>
    </xf>
    <xf numFmtId="164" fontId="0" fillId="29" borderId="16" xfId="7" applyNumberFormat="1" applyFont="1" applyFill="1" applyBorder="1"/>
    <xf numFmtId="164" fontId="0" fillId="30" borderId="16" xfId="7" applyNumberFormat="1" applyFont="1" applyFill="1" applyBorder="1"/>
    <xf numFmtId="0" fontId="23" fillId="0" borderId="0" xfId="0" applyFont="1" applyAlignment="1">
      <alignment horizontal="right"/>
    </xf>
    <xf numFmtId="164" fontId="23" fillId="0" borderId="16" xfId="7" applyNumberFormat="1" applyFont="1" applyFill="1" applyBorder="1"/>
    <xf numFmtId="164" fontId="37" fillId="0" borderId="0" xfId="0" applyNumberFormat="1" applyFont="1"/>
    <xf numFmtId="0" fontId="38" fillId="0" borderId="0" xfId="13"/>
    <xf numFmtId="0" fontId="38" fillId="0" borderId="5" xfId="13" applyBorder="1"/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/>
    </xf>
    <xf numFmtId="0" fontId="38" fillId="0" borderId="24" xfId="13" applyFill="1" applyBorder="1"/>
    <xf numFmtId="44" fontId="0" fillId="0" borderId="16" xfId="14" applyFont="1" applyFill="1" applyBorder="1"/>
    <xf numFmtId="44" fontId="0" fillId="0" borderId="26" xfId="14" applyFont="1" applyFill="1" applyBorder="1"/>
    <xf numFmtId="44" fontId="0" fillId="0" borderId="27" xfId="14" applyFont="1" applyFill="1" applyBorder="1"/>
    <xf numFmtId="44" fontId="39" fillId="0" borderId="28" xfId="14" applyFont="1" applyFill="1" applyBorder="1"/>
    <xf numFmtId="44" fontId="39" fillId="0" borderId="29" xfId="14" applyFont="1" applyFill="1" applyBorder="1"/>
    <xf numFmtId="44" fontId="39" fillId="0" borderId="30" xfId="14" applyFont="1" applyFill="1" applyBorder="1"/>
    <xf numFmtId="44" fontId="39" fillId="0" borderId="31" xfId="14" applyFont="1" applyFill="1" applyBorder="1"/>
    <xf numFmtId="44" fontId="39" fillId="0" borderId="33" xfId="14" applyFont="1" applyFill="1" applyBorder="1"/>
    <xf numFmtId="0" fontId="39" fillId="0" borderId="25" xfId="13" applyFont="1" applyFill="1" applyBorder="1"/>
    <xf numFmtId="0" fontId="7" fillId="13" borderId="0" xfId="0" applyFont="1" applyFill="1" applyAlignment="1">
      <alignment vertical="center"/>
    </xf>
    <xf numFmtId="44" fontId="40" fillId="19" borderId="16" xfId="14" applyFont="1" applyFill="1" applyBorder="1"/>
    <xf numFmtId="44" fontId="23" fillId="19" borderId="26" xfId="14" applyFont="1" applyFill="1" applyBorder="1"/>
    <xf numFmtId="44" fontId="39" fillId="19" borderId="32" xfId="14" applyFont="1" applyFill="1" applyBorder="1"/>
    <xf numFmtId="0" fontId="39" fillId="0" borderId="5" xfId="13" applyFont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1" fillId="0" borderId="0" xfId="3" applyFont="1" applyAlignment="1">
      <alignment horizontal="center" vertical="center"/>
    </xf>
    <xf numFmtId="0" fontId="13" fillId="0" borderId="0" xfId="1" applyFont="1" applyAlignment="1" applyProtection="1">
      <alignment horizontal="left" vertical="center" wrapText="1"/>
      <protection locked="0"/>
    </xf>
    <xf numFmtId="0" fontId="16" fillId="0" borderId="4" xfId="0" applyFont="1" applyBorder="1" applyAlignment="1">
      <alignment horizontal="left" wrapText="1"/>
    </xf>
    <xf numFmtId="0" fontId="15" fillId="14" borderId="0" xfId="0" applyFont="1" applyFill="1" applyAlignment="1">
      <alignment horizontal="left" vertical="center" wrapText="1"/>
    </xf>
    <xf numFmtId="0" fontId="16" fillId="14" borderId="0" xfId="0" applyFont="1" applyFill="1" applyAlignment="1">
      <alignment horizontal="left" vertical="center" wrapText="1"/>
    </xf>
    <xf numFmtId="0" fontId="13" fillId="0" borderId="0" xfId="1" applyFont="1" applyAlignment="1" applyProtection="1">
      <alignment horizontal="center" vertical="center" wrapText="1"/>
      <protection locked="0"/>
    </xf>
    <xf numFmtId="49" fontId="28" fillId="22" borderId="12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22" borderId="7" xfId="1" applyFont="1" applyFill="1" applyBorder="1" applyAlignment="1">
      <alignment horizontal="center" vertical="distributed" wrapText="1"/>
    </xf>
    <xf numFmtId="0" fontId="28" fillId="22" borderId="11" xfId="1" applyFont="1" applyFill="1" applyBorder="1" applyAlignment="1">
      <alignment horizontal="center" vertical="distributed" wrapText="1"/>
    </xf>
    <xf numFmtId="49" fontId="28" fillId="22" borderId="13" xfId="1" applyNumberFormat="1" applyFont="1" applyFill="1" applyBorder="1" applyAlignment="1">
      <alignment horizontal="center" vertical="center" wrapText="1"/>
    </xf>
    <xf numFmtId="0" fontId="38" fillId="0" borderId="0" xfId="13" applyFill="1" applyAlignment="1">
      <alignment vertical="top"/>
    </xf>
    <xf numFmtId="0" fontId="38" fillId="0" borderId="0" xfId="13" applyFill="1" applyAlignment="1">
      <alignment horizontal="center" vertical="top"/>
    </xf>
    <xf numFmtId="0" fontId="38" fillId="0" borderId="0" xfId="13" applyAlignment="1">
      <alignment vertical="top"/>
    </xf>
    <xf numFmtId="0" fontId="38" fillId="0" borderId="0" xfId="13"/>
    <xf numFmtId="1" fontId="38" fillId="0" borderId="0" xfId="13" applyNumberFormat="1" applyAlignment="1">
      <alignment vertical="top"/>
    </xf>
  </cellXfs>
  <cellStyles count="15">
    <cellStyle name="Millares" xfId="11" builtinId="3"/>
    <cellStyle name="Millares 3" xfId="7"/>
    <cellStyle name="Moneda" xfId="4" builtinId="4"/>
    <cellStyle name="Moneda 2" xfId="6"/>
    <cellStyle name="Moneda 3" xfId="14"/>
    <cellStyle name="Moneda 4 2" xfId="9"/>
    <cellStyle name="Moneda 4 3" xfId="10"/>
    <cellStyle name="Normal" xfId="0" builtinId="0"/>
    <cellStyle name="Normal 2" xfId="1"/>
    <cellStyle name="Normal 2 2" xfId="13"/>
    <cellStyle name="Normal 2 2 2" xfId="8"/>
    <cellStyle name="Normal 3" xfId="2"/>
    <cellStyle name="Normal 3 2" xfId="12"/>
    <cellStyle name="Normal 4" xfId="3"/>
    <cellStyle name="Porcentaje" xfId="5" builtinId="5"/>
  </cellStyles>
  <dxfs count="0"/>
  <tableStyles count="0" defaultTableStyle="TableStyleMedium2" defaultPivotStyle="PivotStyleLight16"/>
  <colors>
    <mruColors>
      <color rgb="FF681A30"/>
      <color rgb="FFF2F2F2"/>
      <color rgb="FFB48B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43296</xdr:colOff>
      <xdr:row>0</xdr:row>
      <xdr:rowOff>43296</xdr:rowOff>
    </xdr:from>
    <xdr:to>
      <xdr:col>3</xdr:col>
      <xdr:colOff>1461048</xdr:colOff>
      <xdr:row>2</xdr:row>
      <xdr:rowOff>156528</xdr:rowOff>
    </xdr:to>
    <xdr:pic>
      <xdr:nvPicPr>
        <xdr:cNvPr id="3" name="image2.jpg">
          <a:extLst>
            <a:ext uri="{FF2B5EF4-FFF2-40B4-BE49-F238E27FC236}">
              <a16:creationId xmlns:a16="http://schemas.microsoft.com/office/drawing/2014/main" id="{415B7A80-8096-0DB2-9902-96BE53AA202B}"/>
            </a:ext>
          </a:extLst>
        </xdr:cNvPr>
        <xdr:cNvPicPr/>
      </xdr:nvPicPr>
      <xdr:blipFill>
        <a:blip xmlns:r="http://schemas.openxmlformats.org/officeDocument/2006/relationships" r:embed="rId1"/>
        <a:srcRect l="6063" t="6647" r="61752" b="84320"/>
        <a:stretch>
          <a:fillRect/>
        </a:stretch>
      </xdr:blipFill>
      <xdr:spPr>
        <a:xfrm>
          <a:off x="43296" y="43296"/>
          <a:ext cx="2517457" cy="918527"/>
        </a:xfrm>
        <a:prstGeom prst="rect">
          <a:avLst/>
        </a:prstGeom>
      </xdr:spPr>
    </xdr:pic>
    <xdr:clientData/>
  </xdr:twoCellAnchor>
  <xdr:twoCellAnchor editAs="oneCell">
    <xdr:from>
      <xdr:col>8</xdr:col>
      <xdr:colOff>25978</xdr:colOff>
      <xdr:row>0</xdr:row>
      <xdr:rowOff>0</xdr:rowOff>
    </xdr:from>
    <xdr:to>
      <xdr:col>8</xdr:col>
      <xdr:colOff>1291255</xdr:colOff>
      <xdr:row>5</xdr:row>
      <xdr:rowOff>78570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CF3193-22BB-CAF7-6271-B10ABE672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38114" y="0"/>
          <a:ext cx="1338448" cy="14813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48058</xdr:rowOff>
    </xdr:from>
    <xdr:to>
      <xdr:col>3</xdr:col>
      <xdr:colOff>1417752</xdr:colOff>
      <xdr:row>2</xdr:row>
      <xdr:rowOff>161290</xdr:rowOff>
    </xdr:to>
    <xdr:pic>
      <xdr:nvPicPr>
        <xdr:cNvPr id="3" name="image2.jpg">
          <a:extLst>
            <a:ext uri="{FF2B5EF4-FFF2-40B4-BE49-F238E27FC236}">
              <a16:creationId xmlns:a16="http://schemas.microsoft.com/office/drawing/2014/main" id="{D69FF834-657D-45D1-859E-896EA8064696}"/>
            </a:ext>
          </a:extLst>
        </xdr:cNvPr>
        <xdr:cNvPicPr/>
      </xdr:nvPicPr>
      <xdr:blipFill>
        <a:blip xmlns:r="http://schemas.openxmlformats.org/officeDocument/2006/relationships" r:embed="rId1"/>
        <a:srcRect l="6063" t="6647" r="61752" b="84320"/>
        <a:stretch>
          <a:fillRect/>
        </a:stretch>
      </xdr:blipFill>
      <xdr:spPr>
        <a:xfrm>
          <a:off x="0" y="48058"/>
          <a:ext cx="2517457" cy="918527"/>
        </a:xfrm>
        <a:prstGeom prst="rect">
          <a:avLst/>
        </a:prstGeom>
      </xdr:spPr>
    </xdr:pic>
    <xdr:clientData/>
  </xdr:twoCellAnchor>
  <xdr:twoCellAnchor editAs="oneCell">
    <xdr:from>
      <xdr:col>7</xdr:col>
      <xdr:colOff>1757795</xdr:colOff>
      <xdr:row>0</xdr:row>
      <xdr:rowOff>0</xdr:rowOff>
    </xdr:from>
    <xdr:to>
      <xdr:col>8</xdr:col>
      <xdr:colOff>1249692</xdr:colOff>
      <xdr:row>5</xdr:row>
      <xdr:rowOff>78570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00B7B6-5EAF-49CD-9FCC-BAF37618D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4818" y="0"/>
          <a:ext cx="1338448" cy="14813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48058</xdr:rowOff>
    </xdr:from>
    <xdr:to>
      <xdr:col>3</xdr:col>
      <xdr:colOff>1417752</xdr:colOff>
      <xdr:row>2</xdr:row>
      <xdr:rowOff>161290</xdr:rowOff>
    </xdr:to>
    <xdr:pic>
      <xdr:nvPicPr>
        <xdr:cNvPr id="3" name="image2.jpg">
          <a:extLst>
            <a:ext uri="{FF2B5EF4-FFF2-40B4-BE49-F238E27FC236}">
              <a16:creationId xmlns:a16="http://schemas.microsoft.com/office/drawing/2014/main" id="{956AD103-4C9F-4C6E-9B30-FB8FD45F724A}"/>
            </a:ext>
          </a:extLst>
        </xdr:cNvPr>
        <xdr:cNvPicPr/>
      </xdr:nvPicPr>
      <xdr:blipFill>
        <a:blip xmlns:r="http://schemas.openxmlformats.org/officeDocument/2006/relationships" r:embed="rId1"/>
        <a:srcRect l="6063" t="6647" r="61752" b="84320"/>
        <a:stretch>
          <a:fillRect/>
        </a:stretch>
      </xdr:blipFill>
      <xdr:spPr>
        <a:xfrm>
          <a:off x="0" y="48058"/>
          <a:ext cx="2517457" cy="918527"/>
        </a:xfrm>
        <a:prstGeom prst="rect">
          <a:avLst/>
        </a:prstGeom>
      </xdr:spPr>
    </xdr:pic>
    <xdr:clientData/>
  </xdr:twoCellAnchor>
  <xdr:twoCellAnchor editAs="oneCell">
    <xdr:from>
      <xdr:col>7</xdr:col>
      <xdr:colOff>1757795</xdr:colOff>
      <xdr:row>0</xdr:row>
      <xdr:rowOff>0</xdr:rowOff>
    </xdr:from>
    <xdr:to>
      <xdr:col>8</xdr:col>
      <xdr:colOff>1239300</xdr:colOff>
      <xdr:row>5</xdr:row>
      <xdr:rowOff>78570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38B4820-9006-4052-8A53-572C4D47F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4818" y="0"/>
          <a:ext cx="1338448" cy="14813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48058</xdr:rowOff>
    </xdr:from>
    <xdr:to>
      <xdr:col>3</xdr:col>
      <xdr:colOff>1417752</xdr:colOff>
      <xdr:row>2</xdr:row>
      <xdr:rowOff>161290</xdr:rowOff>
    </xdr:to>
    <xdr:pic>
      <xdr:nvPicPr>
        <xdr:cNvPr id="3" name="image2.jpg">
          <a:extLst>
            <a:ext uri="{FF2B5EF4-FFF2-40B4-BE49-F238E27FC236}">
              <a16:creationId xmlns:a16="http://schemas.microsoft.com/office/drawing/2014/main" id="{8658D249-4F64-4BE0-8814-9FC3157F995C}"/>
            </a:ext>
          </a:extLst>
        </xdr:cNvPr>
        <xdr:cNvPicPr/>
      </xdr:nvPicPr>
      <xdr:blipFill>
        <a:blip xmlns:r="http://schemas.openxmlformats.org/officeDocument/2006/relationships" r:embed="rId1"/>
        <a:srcRect l="6063" t="6647" r="61752" b="84320"/>
        <a:stretch>
          <a:fillRect/>
        </a:stretch>
      </xdr:blipFill>
      <xdr:spPr>
        <a:xfrm>
          <a:off x="0" y="48058"/>
          <a:ext cx="2517457" cy="918527"/>
        </a:xfrm>
        <a:prstGeom prst="rect">
          <a:avLst/>
        </a:prstGeom>
      </xdr:spPr>
    </xdr:pic>
    <xdr:clientData/>
  </xdr:twoCellAnchor>
  <xdr:twoCellAnchor editAs="oneCell">
    <xdr:from>
      <xdr:col>7</xdr:col>
      <xdr:colOff>1757795</xdr:colOff>
      <xdr:row>0</xdr:row>
      <xdr:rowOff>0</xdr:rowOff>
    </xdr:from>
    <xdr:to>
      <xdr:col>8</xdr:col>
      <xdr:colOff>1249692</xdr:colOff>
      <xdr:row>5</xdr:row>
      <xdr:rowOff>78570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102251-299A-4B2F-925C-FB58A081D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4818" y="0"/>
          <a:ext cx="1338448" cy="14813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2372\compartida2\ESTADOS%20FINANCIEROS\2023\12.-%20Diciembre'23\12.-%20Diciembre'23%20Per&#237;odo14-2\2012\CTAPUB2012\CUENTA%20PUBLICA%20ANUAL%202012\2012\ARMONIZACI&#211;N%20CONTABLE\RESPALDO\1997\BDIE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RESPALDO\1997\BDIE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2015\CTA.PUB.2015\CUENTA%20P&#218;BLICA%204to.%20TRIM'15\CUENTA%20PUBLICA%204TO.%20TRIM'15\EXPLICACI&#211;N%20DIFERENCIAS%20EDOS.%20FINANCIEROS%20DIC'15%20N.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2012\CTAPUB2012\CUENTA%20PUBLICA%20ANUAL%202012\2012\ARMONIZACI&#211;N%20CONTABLE\2004\CTAPUB2004\BALAJ04di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2012\CTAPUB2012\CUENTA%20PUBLICA%20ANUAL%202012\2012\ARMONIZACI&#211;N%20CONTABLE\RESPALDO\1997\BDIE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2372\compartida2\ESTADOS%20FINANCIEROS\2023\12.-%20Diciembre'23\12.-%20Diciembre'23%20Per&#237;odo14-2\2012\CTAPUB2012\CUENTA%20PUBLICA%20ANUAL%202012\2012\ARMONIZACI&#211;N%20CONTABLE\2004\CTAPUB2004\BALAJ04di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2012\CTAPUB2012\CUENTA%20PUBLICA%20ANUAL%202012\2012\ARMONIZACI&#211;N%20CONTABLE\2002\EXCEL\Loc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2012\CTAPUB2012\CUENTA%20PUBLICA%20ANUAL%202012\2012\ARMONIZACI&#211;N%20CONTABLE\2009\PWHC-2009\PATRIMONIO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2015\CTA.PUB.2015\CUENTA%20P&#218;BLICA%20ANUAL%202015\CUENTA%20P&#218;BLICA%20ANUAL%202015\1.-BALANZA%20ARMONIZADA%20AL%2031.12.2015%20DICTAMEN%20FINANCIERO%20C-AJUST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respaldo\CONSEJO\ARFORAN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3945\Users\respaldo\CONSEJO\LOCAL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2372\compartida2\ESTADOS%20FINANCIEROS\2024\08.-%20Agosto'24\2015\CTA.PUB.2015\CUENTA%20P&#218;BLICA%20ANUAL%202015\CUENTA%20P&#218;BLICA%20ANUAL%202015\1.-BALANZA%20ARMONIZADA%20AL%2031.12.2015%20DICTAMEN%20FINANCIERO%20C-AJUS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2372\compartida2\ESTADOS%20FINANCIEROS\2023\12.-%20Diciembre'23\12.-%20Diciembre'23%20Per&#237;odo14-2\2012\CTAPUB2012\CUENTA%20PUBLICA%20ANUAL%202012\2012\ARMONIZACI&#211;N%20CONTABLE\2009\PWHC-2009\PATRIMONIO%20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44012372\compartida2\ESTADOS%20FINANCIEROS\2023\12.-%20Diciembre'23\12.-%20Diciembre'23%20Per&#237;odo14-2\2012\CTAPUB2012\CUENTA%20PUBLICA%20ANUAL%202012\2012\ARMONIZACI&#211;N%20CONTABLE\2002\EXCEL\Loc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balance"/>
      <sheetName val="Bal res mes"/>
      <sheetName val="3er docto"/>
      <sheetName val="Repomo"/>
      <sheetName val="Act no mon"/>
      <sheetName val="Póliza"/>
      <sheetName val="Actualización Inicial"/>
      <sheetName val="ueps monetario"/>
      <sheetName val="INPC"/>
      <sheetName val="titulos"/>
      <sheetName val="Advertencias"/>
      <sheetName val="menu"/>
      <sheetName val="Balance"/>
      <sheetName val="Edo Resultados"/>
      <sheetName val="Edo Cambios"/>
      <sheetName val="Módulo1"/>
      <sheetName val="Módulo2"/>
      <sheetName val="BDIEZ"/>
    </sheetNames>
    <definedNames>
      <definedName name="capturabal"/>
      <definedName name="irabalance"/>
      <definedName name="iracambios"/>
      <definedName name="irainpc"/>
      <definedName name="iranomon"/>
      <definedName name="irarepomo"/>
      <definedName name="iraresultados"/>
      <definedName name="reexpabr"/>
      <definedName name="reexpago"/>
      <definedName name="reexpdic"/>
      <definedName name="reexpene"/>
      <definedName name="reexpfeb"/>
      <definedName name="reexpjul"/>
      <definedName name="reexpjun"/>
      <definedName name="reexpmar"/>
      <definedName name="reexpmay"/>
      <definedName name="reexpnov"/>
      <definedName name="reexpoct"/>
      <definedName name="reexp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balance"/>
      <sheetName val="Bal res mes"/>
      <sheetName val="3er docto"/>
      <sheetName val="Repomo"/>
      <sheetName val="Act no mon"/>
      <sheetName val="Póliza"/>
      <sheetName val="Actualización Inicial"/>
      <sheetName val="ueps monetario"/>
      <sheetName val="INPC"/>
      <sheetName val="titulos"/>
      <sheetName val="Advertencias"/>
      <sheetName val="menu"/>
      <sheetName val="Balance"/>
      <sheetName val="Edo Resultados"/>
      <sheetName val="Edo Cambios"/>
      <sheetName val="Módulo1"/>
      <sheetName val="Módulo2"/>
      <sheetName val="BDIEZ"/>
    </sheetNames>
    <definedNames>
      <definedName name="irabalance"/>
      <definedName name="iranomon"/>
      <definedName name="reexpjun"/>
      <definedName name="reexpm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GRACIONES (2)"/>
      <sheetName val="INTEGRACIONES"/>
      <sheetName val="RES2015"/>
      <sheetName val="INTEGRAC.PA."/>
      <sheetName val="AUXILIAR"/>
      <sheetName val="2003-2014"/>
      <sheetName val="2015-2016"/>
      <sheetName val="22000000"/>
      <sheetName val="22000000 (2)"/>
      <sheetName val="VENCIMIENTOS"/>
      <sheetName val="POR PROVEEDOR"/>
      <sheetName val="DICIEMBRE"/>
      <sheetName val="Activos y Congel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C"/>
      <sheetName val="balance (dic)"/>
      <sheetName val="Hoja1"/>
      <sheetName val="COOP"/>
      <sheetName val="Res2004"/>
      <sheetName val="PROB-10 "/>
      <sheetName val="edres"/>
      <sheetName val="edres (2)"/>
      <sheetName val="bal2004"/>
      <sheetName val="VARCAPITAL"/>
      <sheetName val="balaud"/>
      <sheetName val="EDO CAM C"/>
      <sheetName val="PT EDO CAMBIO C"/>
      <sheetName val="INTGOB"/>
      <sheetName val="CTASXCOBRAR"/>
      <sheetName val="OBRASYEQUIPOS"/>
      <sheetName val="CREDITOS"/>
      <sheetName val="D-3"/>
      <sheetName val="GASTOS"/>
      <sheetName val="DERCNA"/>
      <sheetName val="reexañ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 balance"/>
      <sheetName val="Bal res mes"/>
      <sheetName val="3er docto"/>
      <sheetName val="Repomo"/>
      <sheetName val="Act no mon"/>
      <sheetName val="Póliza"/>
      <sheetName val="Actualización Inicial"/>
      <sheetName val="ueps monetario"/>
      <sheetName val="INPC"/>
      <sheetName val="titulos"/>
      <sheetName val="Advertencias"/>
      <sheetName val="menu"/>
      <sheetName val="Balance"/>
      <sheetName val="Edo Resultados"/>
      <sheetName val="Edo Cambios"/>
      <sheetName val="Módulo1"/>
      <sheetName val="Módulo2"/>
      <sheetName val="BDIEZ"/>
    </sheetNames>
    <definedNames>
      <definedName name="capturabal"/>
      <definedName name="irabalance"/>
      <definedName name="iracambios"/>
      <definedName name="irainpc"/>
      <definedName name="iranomon"/>
      <definedName name="irarepomo"/>
      <definedName name="iraresultados"/>
      <definedName name="reexpabr"/>
      <definedName name="reexpago"/>
      <definedName name="reexpdic"/>
      <definedName name="reexpene"/>
      <definedName name="reexpfeb"/>
      <definedName name="reexpjul"/>
      <definedName name="reexpjun"/>
      <definedName name="reexpmar"/>
      <definedName name="reexpmay"/>
      <definedName name="reexpnov"/>
      <definedName name="reexpoct"/>
      <definedName name="reexpse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C"/>
      <sheetName val="balance (dic)"/>
      <sheetName val="Hoja1"/>
      <sheetName val="COOP"/>
      <sheetName val="Res2004"/>
      <sheetName val="PROB-10 "/>
      <sheetName val="edres"/>
      <sheetName val="edres (2)"/>
      <sheetName val="bal2004"/>
      <sheetName val="VARCAPITAL"/>
      <sheetName val="balaud"/>
      <sheetName val="EDO CAM C"/>
      <sheetName val="PT EDO CAMBIO C"/>
      <sheetName val="INTGOB"/>
      <sheetName val="CTASXCOBRAR"/>
      <sheetName val="OBRASYEQUIPOS"/>
      <sheetName val="CREDITOS"/>
      <sheetName val="D-3"/>
      <sheetName val="GASTOS"/>
      <sheetName val="DERCNA"/>
      <sheetName val="reexañ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DIFCTASBAL"/>
      <sheetName val="res"/>
      <sheetName val="hoja1"/>
      <sheetName val="areas"/>
      <sheetName val="sindicato"/>
      <sheetName val="areas+sind"/>
      <sheetName val="716-00"/>
      <sheetName val="718-00"/>
      <sheetName val="arptar"/>
      <sheetName val="arptaracum"/>
      <sheetName val="intctasbal-cp"/>
      <sheetName val="bal-ctapub"/>
      <sheetName val="estado"/>
      <sheetName val="estadoTRIM"/>
      <sheetName val="p-social"/>
      <sheetName val="GCP-notas"/>
      <sheetName val="GCP-ing-gtos"/>
      <sheetName val="GCP-ing-gtos mensual"/>
      <sheetName val="p-social A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000011"/>
      <sheetName val="31000012"/>
      <sheetName val="31000013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4to.TRIM'15"/>
      <sheetName val="BAL4to.TRIM'14"/>
      <sheetName val="AJUSTESyRECLASIF."/>
      <sheetName val="CTA.ECONOMICA"/>
      <sheetName val="ACTIVO"/>
      <sheetName val="PASIVO"/>
      <sheetName val="DEUDA PÚBLICA"/>
      <sheetName val="PATRIMONIO"/>
      <sheetName val="Edo Var en la Hac Publ NyM"/>
      <sheetName val="Res4to.TRIM'15"/>
      <sheetName val="Res4to.TRIM'14"/>
      <sheetName val="INGRESOS"/>
      <sheetName val="EGRESOS"/>
      <sheetName val="Edo Actividades NyM"/>
      <sheetName val="Edo Sit. Finan. NyM"/>
      <sheetName val="Edo Cambios"/>
      <sheetName val="Edo Flujo Efevo NyM"/>
      <sheetName val="RES2015"/>
      <sheetName val="EDO SIT FIN"/>
      <sheetName val="EDO ACTIV"/>
      <sheetName val="EDO FLUJO EFECT"/>
      <sheetName val="EDO SIT FIN-COMPARATIVO"/>
      <sheetName val="EDO SIT FIN COMPARATIVO"/>
      <sheetName val="EDO SIT FIN (2)"/>
      <sheetName val="EDO ACTIV (MES)"/>
      <sheetName val="EDO ACTIV ANUAL (2)"/>
      <sheetName val="EDO FLUJO EFECT (2)"/>
      <sheetName val="INTEGRACIONES EDO FLUJO"/>
      <sheetName val="EDO SIT FIN MENSUAL"/>
      <sheetName val="EDO SIT FIN ANUAL"/>
      <sheetName val="EDO ACTIV MENSUAL"/>
      <sheetName val="EDO ACTIV ANUAL"/>
      <sheetName val="CTAS.ORDEN"/>
      <sheetName val="INFORMACIÓN"/>
      <sheetName val="INTEGRAC.AC."/>
      <sheetName val="INTEGRAC.PA."/>
      <sheetName val="INTEGRAC.PATR."/>
      <sheetName val="INTEGRAC.ING."/>
      <sheetName val="INTEGRAC.EGRE."/>
      <sheetName val="NOTA.7"/>
      <sheetName val="NOTA.7 Mercado De Dinero"/>
      <sheetName val="NOTA.8"/>
      <sheetName val="NOTA.10"/>
      <sheetName val="NOTA.10 CTA.12001002"/>
      <sheetName val="NOTA.11"/>
      <sheetName val="NOTA.17"/>
      <sheetName val="NOTA.18"/>
      <sheetName val="NOTA.22"/>
      <sheetName val="NOTA.23"/>
      <sheetName val="NOTA.23-EDOPERMESCJ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conmes"/>
      <sheetName val="EDOPERmes"/>
      <sheetName val="cammes"/>
      <sheetName val="ACUM "/>
      <sheetName val=" MES (L)(Lic.Infante)"/>
      <sheetName val="EDOPE&amp;P"/>
      <sheetName val="EDOPE&amp;PAC"/>
      <sheetName val="EDOOPTRIM"/>
      <sheetName val="edcon98cH (2)"/>
      <sheetName val="cyd"/>
      <sheetName val="edcon98"/>
      <sheetName val="EDOOPERAmen"/>
      <sheetName val="EDOOPTRIM (2)"/>
      <sheetName val="cammes98"/>
      <sheetName val="camac98"/>
      <sheetName val="ACUMar"/>
      <sheetName val="ACUMarT"/>
      <sheetName val="EDOPE&amp;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I8" t="str">
            <v>DIC.99</v>
          </cell>
        </row>
        <row r="10">
          <cell r="I10">
            <v>-78.876299999999986</v>
          </cell>
        </row>
        <row r="11">
          <cell r="I11">
            <v>0</v>
          </cell>
        </row>
        <row r="13">
          <cell r="I13">
            <v>59600.901760000008</v>
          </cell>
        </row>
        <row r="14">
          <cell r="I14">
            <v>6044.4128000000001</v>
          </cell>
        </row>
        <row r="15">
          <cell r="I15">
            <v>-7056.3096100000002</v>
          </cell>
        </row>
        <row r="17">
          <cell r="I17">
            <v>10350.195619999999</v>
          </cell>
        </row>
        <row r="18">
          <cell r="I18">
            <v>68860.324270000012</v>
          </cell>
        </row>
        <row r="23">
          <cell r="I23">
            <v>837496.21174000029</v>
          </cell>
        </row>
        <row r="24">
          <cell r="I24">
            <v>-45121.138389999993</v>
          </cell>
        </row>
        <row r="25">
          <cell r="I25">
            <v>792375.07335000031</v>
          </cell>
        </row>
        <row r="31">
          <cell r="I31">
            <v>0</v>
          </cell>
        </row>
        <row r="32">
          <cell r="I32">
            <v>0</v>
          </cell>
        </row>
        <row r="34">
          <cell r="I34">
            <v>861235.39762000029</v>
          </cell>
        </row>
        <row r="38">
          <cell r="I38">
            <v>23338.749200000002</v>
          </cell>
        </row>
        <row r="41">
          <cell r="I41">
            <v>0</v>
          </cell>
        </row>
        <row r="44">
          <cell r="I44">
            <v>0</v>
          </cell>
        </row>
        <row r="45">
          <cell r="I45">
            <v>23338.749200000002</v>
          </cell>
        </row>
        <row r="46">
          <cell r="I46">
            <v>304327.32750000001</v>
          </cell>
        </row>
        <row r="51">
          <cell r="I51">
            <v>468726.67278999998</v>
          </cell>
        </row>
        <row r="53">
          <cell r="I53">
            <v>64842.648130000001</v>
          </cell>
        </row>
        <row r="54">
          <cell r="I54">
            <v>533569.32091999997</v>
          </cell>
        </row>
        <row r="57">
          <cell r="I57">
            <v>861235.39761999995</v>
          </cell>
        </row>
        <row r="59">
          <cell r="I5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conmes"/>
      <sheetName val="EDOPERmes"/>
      <sheetName val="cammes"/>
      <sheetName val="EDOPE&amp;P"/>
      <sheetName val="EDOPE&amp;PAC"/>
      <sheetName val="edcon98cH (2)"/>
      <sheetName val="EDOOPTRIM"/>
      <sheetName val="ACUM "/>
      <sheetName val=" MES (L)(Lic.Infante)"/>
      <sheetName val="cyd"/>
      <sheetName val="EDOOPERAmen"/>
      <sheetName val="INV"/>
      <sheetName val="EDOgas"/>
      <sheetName val="edcon99"/>
      <sheetName val="cammes98"/>
      <sheetName val="camac98"/>
      <sheetName val="EDOOPTRIM (2)"/>
      <sheetName val="EDOPERmes (2)"/>
      <sheetName val="EDOPE&amp;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I8" t="str">
            <v>DIC.98</v>
          </cell>
        </row>
        <row r="10">
          <cell r="I10">
            <v>1176649.46615</v>
          </cell>
        </row>
        <row r="11">
          <cell r="I11">
            <v>357379.72220999998</v>
          </cell>
        </row>
        <row r="13">
          <cell r="I13">
            <v>378717.7477200001</v>
          </cell>
        </row>
        <row r="14">
          <cell r="I14">
            <v>69373.94709999999</v>
          </cell>
        </row>
        <row r="15">
          <cell r="I15">
            <v>-88758.803370000009</v>
          </cell>
        </row>
        <row r="17">
          <cell r="I17">
            <v>19806.49295</v>
          </cell>
        </row>
        <row r="18">
          <cell r="I18">
            <v>1913168.5727600001</v>
          </cell>
        </row>
        <row r="23">
          <cell r="I23">
            <v>16806712.526769996</v>
          </cell>
        </row>
        <row r="24">
          <cell r="I24">
            <v>-5871142.2928500008</v>
          </cell>
        </row>
        <row r="25">
          <cell r="I25">
            <v>10935570.233919995</v>
          </cell>
        </row>
        <row r="31">
          <cell r="I31">
            <v>17465.04189</v>
          </cell>
        </row>
        <row r="32">
          <cell r="I32">
            <v>304327.32750000001</v>
          </cell>
        </row>
        <row r="34">
          <cell r="I34">
            <v>13170531.176069997</v>
          </cell>
        </row>
        <row r="38">
          <cell r="I38">
            <v>168976.15687000004</v>
          </cell>
        </row>
        <row r="41">
          <cell r="I41">
            <v>2518853.4841700001</v>
          </cell>
        </row>
        <row r="44">
          <cell r="I44">
            <v>348796.21664</v>
          </cell>
        </row>
        <row r="45">
          <cell r="I45">
            <v>3036625.8576800004</v>
          </cell>
        </row>
        <row r="51">
          <cell r="I51">
            <v>10129864.153029999</v>
          </cell>
        </row>
        <row r="53">
          <cell r="I53">
            <v>4041.1653600000004</v>
          </cell>
        </row>
        <row r="54">
          <cell r="I54">
            <v>10133905.318389999</v>
          </cell>
        </row>
        <row r="57">
          <cell r="I57">
            <v>13170531.176069999</v>
          </cell>
        </row>
        <row r="59">
          <cell r="I59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4to.TRIM'15"/>
      <sheetName val="BAL4to.TRIM'14"/>
      <sheetName val="AJUSTESyRECLASIF."/>
      <sheetName val="CTA.ECONOMICA"/>
      <sheetName val="ACTIVO"/>
      <sheetName val="PASIVO"/>
      <sheetName val="DEUDA PÚBLICA"/>
      <sheetName val="PATRIMONIO"/>
      <sheetName val="Edo Var en la Hac Publ NyM"/>
      <sheetName val="Res4to.TRIM'15"/>
      <sheetName val="Res4to.TRIM'14"/>
      <sheetName val="INGRESOS"/>
      <sheetName val="EGRESOS"/>
      <sheetName val="Edo Actividades NyM"/>
      <sheetName val="Edo Sit. Finan. NyM"/>
      <sheetName val="Edo Cambios"/>
      <sheetName val="Edo Flujo Efevo NyM"/>
      <sheetName val="RES2015"/>
      <sheetName val="EDO SIT FIN"/>
      <sheetName val="EDO ACTIV"/>
      <sheetName val="EDO FLUJO EFECT"/>
      <sheetName val="EDO SIT FIN-COMPARATIVO"/>
      <sheetName val="EDO SIT FIN COMPARATIVO"/>
      <sheetName val="EDO SIT FIN (2)"/>
      <sheetName val="EDO ACTIV (MES)"/>
      <sheetName val="EDO ACTIV ANUAL (2)"/>
      <sheetName val="EDO FLUJO EFECT (2)"/>
      <sheetName val="INTEGRACIONES EDO FLUJO"/>
      <sheetName val="EDO SIT FIN MENSUAL"/>
      <sheetName val="EDO SIT FIN ANUAL"/>
      <sheetName val="EDO ACTIV MENSUAL"/>
      <sheetName val="EDO ACTIV ANUAL"/>
      <sheetName val="CTAS.ORDEN"/>
      <sheetName val="INFORMACIÓN"/>
      <sheetName val="INTEGRAC.AC."/>
      <sheetName val="INTEGRAC.PA."/>
      <sheetName val="INTEGRAC.PATR."/>
      <sheetName val="INTEGRAC.ING."/>
      <sheetName val="INTEGRAC.EGRE."/>
      <sheetName val="NOTA.7"/>
      <sheetName val="NOTA.7 Mercado De Dinero"/>
      <sheetName val="NOTA.8"/>
      <sheetName val="NOTA.10"/>
      <sheetName val="NOTA.10 CTA.12001002"/>
      <sheetName val="NOTA.11"/>
      <sheetName val="NOTA.17"/>
      <sheetName val="NOTA.18"/>
      <sheetName val="NOTA.22"/>
      <sheetName val="NOTA.23"/>
      <sheetName val="NOTA.23-EDOPERMESCJ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000011"/>
      <sheetName val="31000012"/>
      <sheetName val="31000013"/>
    </sheetNames>
    <sheetDataSet>
      <sheetData sheetId="0"/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DIFCTASBAL"/>
      <sheetName val="res"/>
      <sheetName val="hoja1"/>
      <sheetName val="areas"/>
      <sheetName val="sindicato"/>
      <sheetName val="areas+sind"/>
      <sheetName val="716-00"/>
      <sheetName val="718-00"/>
      <sheetName val="arptar"/>
      <sheetName val="arptaracum"/>
      <sheetName val="intctasbal-cp"/>
      <sheetName val="bal-ctapub"/>
      <sheetName val="estado"/>
      <sheetName val="estadoTRIM"/>
      <sheetName val="p-social"/>
      <sheetName val="GCP-notas"/>
      <sheetName val="GCP-ing-gtos"/>
      <sheetName val="GCP-ing-gtos mensual"/>
      <sheetName val="p-social A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83"/>
  <sheetViews>
    <sheetView showGridLines="0" topLeftCell="A27" zoomScale="110" zoomScaleNormal="110" workbookViewId="0">
      <selection activeCell="J44" sqref="A1:J44"/>
    </sheetView>
  </sheetViews>
  <sheetFormatPr baseColWidth="10" defaultColWidth="11.42578125" defaultRowHeight="14.25"/>
  <cols>
    <col min="1" max="1" width="8" style="22" customWidth="1"/>
    <col min="2" max="2" width="3.42578125" style="22" customWidth="1"/>
    <col min="3" max="3" width="3.85546875" style="22" customWidth="1"/>
    <col min="4" max="4" width="32.42578125" style="22" customWidth="1"/>
    <col min="5" max="8" width="24.7109375" style="22" customWidth="1"/>
    <col min="9" max="9" width="20.140625" style="22" customWidth="1"/>
    <col min="10" max="10" width="23" style="22" bestFit="1" customWidth="1"/>
    <col min="11" max="17" width="16.85546875" style="22" customWidth="1"/>
    <col min="18" max="16384" width="11.42578125" style="22"/>
  </cols>
  <sheetData>
    <row r="1" spans="1:10">
      <c r="A1" s="23"/>
      <c r="B1" s="23"/>
      <c r="C1" s="23"/>
      <c r="D1" s="23"/>
      <c r="E1" s="23"/>
      <c r="F1" s="23"/>
      <c r="G1" s="24"/>
      <c r="H1" s="24"/>
    </row>
    <row r="2" spans="1:10" ht="48" customHeight="1">
      <c r="A2" s="23"/>
      <c r="B2" s="23"/>
      <c r="C2" s="21"/>
      <c r="D2" s="21"/>
      <c r="E2" s="23"/>
      <c r="F2" s="184" t="s">
        <v>195</v>
      </c>
      <c r="G2" s="25"/>
      <c r="H2" s="25"/>
    </row>
    <row r="3" spans="1:10">
      <c r="A3" s="26"/>
      <c r="B3" s="26"/>
      <c r="C3" s="26"/>
      <c r="D3" s="26"/>
      <c r="E3" s="26"/>
      <c r="F3" s="26"/>
      <c r="G3" s="26"/>
      <c r="H3" s="26"/>
    </row>
    <row r="6" spans="1:10">
      <c r="D6" s="191" t="s">
        <v>198</v>
      </c>
      <c r="E6" s="191"/>
      <c r="F6" s="191"/>
      <c r="G6" s="191"/>
    </row>
    <row r="7" spans="1:10">
      <c r="D7" s="191" t="s">
        <v>189</v>
      </c>
      <c r="E7" s="191"/>
      <c r="F7" s="191"/>
      <c r="G7" s="191"/>
    </row>
    <row r="9" spans="1:10" ht="18" customHeight="1">
      <c r="D9" s="27" t="s">
        <v>191</v>
      </c>
      <c r="E9" s="192" t="s">
        <v>196</v>
      </c>
      <c r="F9" s="192"/>
      <c r="G9" s="192"/>
      <c r="H9" s="192"/>
    </row>
    <row r="10" spans="1:10" ht="18" customHeight="1">
      <c r="D10" s="27"/>
      <c r="E10"/>
      <c r="F10"/>
      <c r="G10"/>
      <c r="H10"/>
    </row>
    <row r="11" spans="1:10" ht="15">
      <c r="E11"/>
      <c r="F11"/>
      <c r="G11"/>
      <c r="H11"/>
      <c r="I11"/>
      <c r="J11"/>
    </row>
    <row r="12" spans="1:10" ht="17.25">
      <c r="D12" s="28" t="s">
        <v>176</v>
      </c>
      <c r="E12" s="28" t="s">
        <v>194</v>
      </c>
      <c r="F12" s="28">
        <f>YEAR(DATE(MID(E12,1,4),1,1))-1</f>
        <v>2024</v>
      </c>
      <c r="G12" s="28">
        <f>+F12-1</f>
        <v>2023</v>
      </c>
      <c r="H12" s="28">
        <f>+G12-1</f>
        <v>2022</v>
      </c>
      <c r="I12" s="28">
        <f>+H12-1</f>
        <v>2021</v>
      </c>
      <c r="J12" s="28">
        <f>+I12-1</f>
        <v>2020</v>
      </c>
    </row>
    <row r="13" spans="1:10">
      <c r="D13" s="29" t="s">
        <v>177</v>
      </c>
      <c r="E13" s="36">
        <v>1094821230.3074787</v>
      </c>
      <c r="F13" s="36">
        <v>943007181.90900433</v>
      </c>
      <c r="G13" s="36">
        <v>823293552.04479897</v>
      </c>
      <c r="H13" s="36">
        <v>616272900.31718254</v>
      </c>
      <c r="I13" s="36">
        <v>614830438.43259084</v>
      </c>
      <c r="J13" s="36">
        <v>665602827.19346893</v>
      </c>
    </row>
    <row r="14" spans="1:10">
      <c r="D14" s="29" t="s">
        <v>178</v>
      </c>
      <c r="E14" s="36">
        <v>1101218249.8170364</v>
      </c>
      <c r="F14" s="36">
        <v>949095481.52890539</v>
      </c>
      <c r="G14" s="36">
        <v>770078997.02539766</v>
      </c>
      <c r="H14" s="36">
        <v>614168021.60981369</v>
      </c>
      <c r="I14" s="36">
        <v>600120703.58666348</v>
      </c>
      <c r="J14" s="36">
        <v>598253256.58462763</v>
      </c>
    </row>
    <row r="15" spans="1:10">
      <c r="D15" s="29" t="s">
        <v>179</v>
      </c>
      <c r="E15" s="36">
        <v>1076871309.8754845</v>
      </c>
      <c r="F15" s="36">
        <v>930807484.7335639</v>
      </c>
      <c r="G15" s="36">
        <v>908055232.39341545</v>
      </c>
      <c r="H15" s="36">
        <v>705614343.37201226</v>
      </c>
      <c r="I15" s="36">
        <v>715317628.80295634</v>
      </c>
      <c r="J15" s="36">
        <v>623310767.16913426</v>
      </c>
    </row>
    <row r="16" spans="1:10">
      <c r="D16" s="29" t="s">
        <v>180</v>
      </c>
      <c r="E16" s="36">
        <v>1151683342.3407538</v>
      </c>
      <c r="F16" s="36">
        <v>1118718778.4579616</v>
      </c>
      <c r="G16" s="36">
        <v>744439285.19045901</v>
      </c>
      <c r="H16" s="36">
        <v>645727268.47063124</v>
      </c>
      <c r="I16" s="36">
        <v>650319640.23523533</v>
      </c>
      <c r="J16" s="36">
        <v>558742514.54434323</v>
      </c>
    </row>
    <row r="17" spans="4:10">
      <c r="D17" s="29" t="s">
        <v>181</v>
      </c>
      <c r="E17" s="36">
        <v>1206563611.5456676</v>
      </c>
      <c r="F17" s="36">
        <v>978083804.40258622</v>
      </c>
      <c r="G17" s="36">
        <v>947172292.38359261</v>
      </c>
      <c r="H17" s="36">
        <v>763599321.4567306</v>
      </c>
      <c r="I17" s="36">
        <v>702378760.37154305</v>
      </c>
      <c r="J17" s="36">
        <v>560354236.69409633</v>
      </c>
    </row>
    <row r="18" spans="4:10">
      <c r="D18" s="29" t="s">
        <v>182</v>
      </c>
      <c r="E18" s="36"/>
      <c r="F18" s="36">
        <v>1010332613.2069402</v>
      </c>
      <c r="G18" s="36">
        <v>971702945.9221046</v>
      </c>
      <c r="H18" s="36">
        <v>873092611.99161291</v>
      </c>
      <c r="I18" s="36">
        <v>669545087.17908669</v>
      </c>
      <c r="J18" s="36">
        <v>574692828.35232854</v>
      </c>
    </row>
    <row r="19" spans="4:10">
      <c r="D19" s="29" t="s">
        <v>183</v>
      </c>
      <c r="E19" s="36"/>
      <c r="F19" s="36">
        <v>1075479035.1672015</v>
      </c>
      <c r="G19" s="36">
        <v>948597450.7620877</v>
      </c>
      <c r="H19" s="36">
        <v>817752966.59888601</v>
      </c>
      <c r="I19" s="36">
        <v>599552575.75968206</v>
      </c>
      <c r="J19" s="36">
        <v>616636777.36469102</v>
      </c>
    </row>
    <row r="20" spans="4:10">
      <c r="D20" s="29" t="s">
        <v>184</v>
      </c>
      <c r="E20" s="36"/>
      <c r="F20" s="36">
        <v>1021575571.2083646</v>
      </c>
      <c r="G20" s="36">
        <v>987399944.72677839</v>
      </c>
      <c r="H20" s="36">
        <v>671228847.01113582</v>
      </c>
      <c r="I20" s="36">
        <v>646228462.82872331</v>
      </c>
      <c r="J20" s="36">
        <v>707117779.0465641</v>
      </c>
    </row>
    <row r="21" spans="4:10">
      <c r="D21" s="29" t="s">
        <v>185</v>
      </c>
      <c r="E21" s="36"/>
      <c r="F21" s="36">
        <v>1025802619.2076995</v>
      </c>
      <c r="G21" s="36">
        <v>1032096121.5863607</v>
      </c>
      <c r="H21" s="36">
        <v>690751230.33507836</v>
      </c>
      <c r="I21" s="36">
        <v>745243772.13141155</v>
      </c>
      <c r="J21" s="36">
        <v>782901107.14683604</v>
      </c>
    </row>
    <row r="22" spans="4:10">
      <c r="D22" s="29" t="s">
        <v>186</v>
      </c>
      <c r="E22" s="36"/>
      <c r="F22" s="36">
        <v>1343597333.5719144</v>
      </c>
      <c r="G22" s="36">
        <v>977393393.86194408</v>
      </c>
      <c r="H22" s="36">
        <v>775236785.49032879</v>
      </c>
      <c r="I22" s="36">
        <v>709123220.08854878</v>
      </c>
      <c r="J22" s="36">
        <v>648935246.12009656</v>
      </c>
    </row>
    <row r="23" spans="4:10">
      <c r="D23" s="29" t="s">
        <v>187</v>
      </c>
      <c r="E23" s="36"/>
      <c r="F23" s="36">
        <v>1171342580.3653767</v>
      </c>
      <c r="G23" s="36">
        <v>869710362.17912912</v>
      </c>
      <c r="H23" s="36">
        <v>758481103.70225501</v>
      </c>
      <c r="I23" s="36">
        <v>682522046.72702062</v>
      </c>
      <c r="J23" s="36">
        <v>670596720.49016535</v>
      </c>
    </row>
    <row r="24" spans="4:10">
      <c r="D24" s="29" t="s">
        <v>188</v>
      </c>
      <c r="E24" s="36"/>
      <c r="F24" s="36">
        <v>1119089076.4804797</v>
      </c>
      <c r="G24" s="36">
        <v>1013484942.9239326</v>
      </c>
      <c r="H24" s="36">
        <v>774799622.64433265</v>
      </c>
      <c r="I24" s="36">
        <v>736549900.44653857</v>
      </c>
      <c r="J24" s="36">
        <v>694065037.29364836</v>
      </c>
    </row>
    <row r="25" spans="4:10" ht="15">
      <c r="D25" s="31" t="s">
        <v>175</v>
      </c>
      <c r="E25" s="37">
        <f>+SUM(E13:E24)</f>
        <v>5631157743.8864212</v>
      </c>
      <c r="F25" s="37">
        <f>+SUM(F13:F24)</f>
        <v>12686931560.24</v>
      </c>
      <c r="G25" s="37">
        <f t="shared" ref="G25:J25" si="0">+SUM(G13:G24)</f>
        <v>10993424521</v>
      </c>
      <c r="H25" s="37">
        <f t="shared" si="0"/>
        <v>8706725023</v>
      </c>
      <c r="I25" s="37">
        <f t="shared" si="0"/>
        <v>8071732236.5900002</v>
      </c>
      <c r="J25" s="37">
        <f t="shared" si="0"/>
        <v>7701209098.000001</v>
      </c>
    </row>
    <row r="26" spans="4:10" ht="15">
      <c r="D26" s="33"/>
      <c r="E26" s="34"/>
      <c r="F26" s="34"/>
      <c r="G26" s="34"/>
      <c r="H26" s="34"/>
      <c r="I26" s="34"/>
      <c r="J26" s="34"/>
    </row>
    <row r="27" spans="4:10">
      <c r="D27" s="193" t="s">
        <v>193</v>
      </c>
      <c r="E27" s="193"/>
      <c r="F27" s="193"/>
      <c r="G27" s="193"/>
      <c r="H27" s="193"/>
    </row>
    <row r="28" spans="4:10">
      <c r="D28" s="151"/>
      <c r="E28" s="151"/>
      <c r="F28" s="151"/>
      <c r="G28" s="151"/>
      <c r="H28" s="151"/>
    </row>
    <row r="29" spans="4:10" ht="15">
      <c r="D29" s="150" t="s">
        <v>464</v>
      </c>
      <c r="E29" s="51">
        <v>45778</v>
      </c>
      <c r="F29" s="50">
        <v>2024</v>
      </c>
      <c r="G29" s="50">
        <v>2023</v>
      </c>
      <c r="H29" s="50">
        <v>2022</v>
      </c>
      <c r="I29" s="50">
        <v>2021</v>
      </c>
      <c r="J29" s="50">
        <v>2020</v>
      </c>
    </row>
    <row r="30" spans="4:10">
      <c r="D30" s="29" t="s">
        <v>177</v>
      </c>
      <c r="E30" s="146">
        <f>+E13/E$25</f>
        <v>0.19442204962133997</v>
      </c>
      <c r="F30" s="146">
        <f t="shared" ref="F30:J30" si="1">+F13/F$25</f>
        <v>7.4329019387503137E-2</v>
      </c>
      <c r="G30" s="146">
        <f t="shared" si="1"/>
        <v>7.4889635206219551E-2</v>
      </c>
      <c r="H30" s="146">
        <f t="shared" si="1"/>
        <v>7.078125227214753E-2</v>
      </c>
      <c r="I30" s="146">
        <f t="shared" si="1"/>
        <v>7.6170816921490608E-2</v>
      </c>
      <c r="J30" s="146">
        <f t="shared" si="1"/>
        <v>8.642835413549875E-2</v>
      </c>
    </row>
    <row r="31" spans="4:10">
      <c r="D31" s="29" t="s">
        <v>178</v>
      </c>
      <c r="E31" s="146">
        <f t="shared" ref="E31:J34" si="2">+E14/E$25</f>
        <v>0.1955580539388363</v>
      </c>
      <c r="F31" s="146">
        <f t="shared" si="2"/>
        <v>7.4808906867859806E-2</v>
      </c>
      <c r="G31" s="146">
        <f t="shared" si="2"/>
        <v>7.0049054828581162E-2</v>
      </c>
      <c r="H31" s="146">
        <f t="shared" si="2"/>
        <v>7.053949906393106E-2</v>
      </c>
      <c r="I31" s="146">
        <f t="shared" si="2"/>
        <v>7.434844045820227E-2</v>
      </c>
      <c r="J31" s="146">
        <f t="shared" si="2"/>
        <v>7.7683029894616631E-2</v>
      </c>
    </row>
    <row r="32" spans="4:10">
      <c r="D32" s="29" t="s">
        <v>179</v>
      </c>
      <c r="E32" s="146">
        <f t="shared" si="2"/>
        <v>0.1912344421614918</v>
      </c>
      <c r="F32" s="146">
        <f t="shared" si="2"/>
        <v>7.3367423818273964E-2</v>
      </c>
      <c r="G32" s="146">
        <f t="shared" si="2"/>
        <v>8.2599851452913375E-2</v>
      </c>
      <c r="H32" s="146">
        <f t="shared" si="2"/>
        <v>8.1042451841310689E-2</v>
      </c>
      <c r="I32" s="146">
        <f t="shared" si="2"/>
        <v>8.8620088951953488E-2</v>
      </c>
      <c r="J32" s="146">
        <f t="shared" si="2"/>
        <v>8.0936741132117504E-2</v>
      </c>
    </row>
    <row r="33" spans="4:10">
      <c r="D33" s="29" t="s">
        <v>180</v>
      </c>
      <c r="E33" s="146">
        <f t="shared" si="2"/>
        <v>0.20451981541293204</v>
      </c>
      <c r="F33" s="146">
        <f t="shared" si="2"/>
        <v>8.8178829778190956E-2</v>
      </c>
      <c r="G33" s="146">
        <f t="shared" si="2"/>
        <v>6.7716777767328706E-2</v>
      </c>
      <c r="H33" s="146">
        <f t="shared" si="2"/>
        <v>7.4164196843802321E-2</v>
      </c>
      <c r="I33" s="146">
        <f t="shared" si="2"/>
        <v>8.0567543765546243E-2</v>
      </c>
      <c r="J33" s="146">
        <f t="shared" si="2"/>
        <v>7.2552570308660788E-2</v>
      </c>
    </row>
    <row r="34" spans="4:10">
      <c r="D34" s="29" t="s">
        <v>181</v>
      </c>
      <c r="E34" s="146">
        <f t="shared" si="2"/>
        <v>0.21426563886539984</v>
      </c>
      <c r="F34" s="146">
        <f t="shared" si="2"/>
        <v>7.7093803159452357E-2</v>
      </c>
      <c r="G34" s="146">
        <f t="shared" si="2"/>
        <v>8.6158074817748828E-2</v>
      </c>
      <c r="H34" s="146">
        <f t="shared" si="2"/>
        <v>8.7702243890737219E-2</v>
      </c>
      <c r="I34" s="146">
        <f t="shared" si="2"/>
        <v>8.7017103613470634E-2</v>
      </c>
      <c r="J34" s="146">
        <f t="shared" si="2"/>
        <v>7.2761852010955003E-2</v>
      </c>
    </row>
    <row r="35" spans="4:10">
      <c r="D35" s="29" t="s">
        <v>182</v>
      </c>
      <c r="E35" s="147"/>
      <c r="F35" s="146">
        <f t="shared" ref="F35:J35" si="3">+F18/F$25</f>
        <v>7.9635695078016766E-2</v>
      </c>
      <c r="G35" s="146">
        <f t="shared" si="3"/>
        <v>8.838946809212414E-2</v>
      </c>
      <c r="H35" s="146">
        <f t="shared" si="3"/>
        <v>0.10027795866818119</v>
      </c>
      <c r="I35" s="146">
        <f t="shared" si="3"/>
        <v>8.2949367936657914E-2</v>
      </c>
      <c r="J35" s="146">
        <f t="shared" si="3"/>
        <v>7.4623714411491029E-2</v>
      </c>
    </row>
    <row r="36" spans="4:10">
      <c r="D36" s="29" t="s">
        <v>183</v>
      </c>
      <c r="E36" s="147"/>
      <c r="F36" s="146">
        <f t="shared" ref="F36:J36" si="4">+F19/F$25</f>
        <v>8.477061849515144E-2</v>
      </c>
      <c r="G36" s="146">
        <f t="shared" si="4"/>
        <v>8.6287712163761687E-2</v>
      </c>
      <c r="H36" s="146">
        <f t="shared" si="4"/>
        <v>9.3921992992621245E-2</v>
      </c>
      <c r="I36" s="146">
        <f t="shared" si="4"/>
        <v>7.4278055587851138E-2</v>
      </c>
      <c r="J36" s="146">
        <f t="shared" si="4"/>
        <v>8.0070125290434099E-2</v>
      </c>
    </row>
    <row r="37" spans="4:10">
      <c r="D37" s="29" t="s">
        <v>184</v>
      </c>
      <c r="E37" s="147"/>
      <c r="F37" s="146">
        <f t="shared" ref="F37:J37" si="5">+F20/F$25</f>
        <v>8.052187925486369E-2</v>
      </c>
      <c r="G37" s="146">
        <f t="shared" si="5"/>
        <v>8.9817321512565496E-2</v>
      </c>
      <c r="H37" s="146">
        <f t="shared" si="5"/>
        <v>7.7093148714125398E-2</v>
      </c>
      <c r="I37" s="146">
        <f t="shared" si="5"/>
        <v>8.0060691297377612E-2</v>
      </c>
      <c r="J37" s="146">
        <f t="shared" si="5"/>
        <v>9.1819059844797893E-2</v>
      </c>
    </row>
    <row r="38" spans="4:10">
      <c r="D38" s="29" t="s">
        <v>185</v>
      </c>
      <c r="E38" s="147"/>
      <c r="F38" s="146">
        <f t="shared" ref="F38:J38" si="6">+F21/F$25</f>
        <v>8.0855060527203981E-2</v>
      </c>
      <c r="G38" s="146">
        <f t="shared" si="6"/>
        <v>9.3883040686259037E-2</v>
      </c>
      <c r="H38" s="146">
        <f t="shared" si="6"/>
        <v>7.9335367604967982E-2</v>
      </c>
      <c r="I38" s="146">
        <f t="shared" si="6"/>
        <v>9.2327613241819914E-2</v>
      </c>
      <c r="J38" s="146">
        <f t="shared" si="6"/>
        <v>0.10165950530419372</v>
      </c>
    </row>
    <row r="39" spans="4:10">
      <c r="D39" s="29" t="s">
        <v>186</v>
      </c>
      <c r="E39" s="147"/>
      <c r="F39" s="146">
        <f t="shared" ref="F39:J39" si="7">+F22/F$25</f>
        <v>0.10590404206030866</v>
      </c>
      <c r="G39" s="146">
        <f t="shared" si="7"/>
        <v>8.890709096104632E-2</v>
      </c>
      <c r="H39" s="146">
        <f t="shared" si="7"/>
        <v>8.9038850249943027E-2</v>
      </c>
      <c r="I39" s="146">
        <f t="shared" si="7"/>
        <v>8.7852668956735158E-2</v>
      </c>
      <c r="J39" s="146">
        <f t="shared" si="7"/>
        <v>8.4264073064660022E-2</v>
      </c>
    </row>
    <row r="40" spans="4:10" ht="15">
      <c r="D40" s="29" t="s">
        <v>187</v>
      </c>
      <c r="E40" s="148"/>
      <c r="F40" s="146">
        <f t="shared" ref="F40:J40" si="8">+F23/F$25</f>
        <v>9.2326704436263105E-2</v>
      </c>
      <c r="G40" s="146">
        <f t="shared" si="8"/>
        <v>7.9111869146668526E-2</v>
      </c>
      <c r="H40" s="146">
        <f t="shared" si="8"/>
        <v>8.7114397399553095E-2</v>
      </c>
      <c r="I40" s="146">
        <f t="shared" si="8"/>
        <v>8.4557072350972859E-2</v>
      </c>
      <c r="J40" s="146">
        <f t="shared" si="8"/>
        <v>8.7076809882271455E-2</v>
      </c>
    </row>
    <row r="41" spans="4:10" ht="15">
      <c r="D41" s="29" t="s">
        <v>188</v>
      </c>
      <c r="E41" s="148"/>
      <c r="F41" s="146">
        <f t="shared" ref="F41:J41" si="9">+F24/F$25</f>
        <v>8.8208017136912009E-2</v>
      </c>
      <c r="G41" s="146">
        <f t="shared" si="9"/>
        <v>9.2190103364783227E-2</v>
      </c>
      <c r="H41" s="146">
        <f t="shared" si="9"/>
        <v>8.8988640458679227E-2</v>
      </c>
      <c r="I41" s="146">
        <f t="shared" si="9"/>
        <v>9.1250536917922204E-2</v>
      </c>
      <c r="J41" s="146">
        <f t="shared" si="9"/>
        <v>9.0124164720303018E-2</v>
      </c>
    </row>
    <row r="42" spans="4:10" ht="15">
      <c r="D42" s="31" t="s">
        <v>175</v>
      </c>
      <c r="E42" s="149">
        <f>SUM(E30:E41)</f>
        <v>1</v>
      </c>
      <c r="F42" s="149">
        <f t="shared" ref="F42:J42" si="10">SUM(F30:F41)</f>
        <v>0.99999999999999978</v>
      </c>
      <c r="G42" s="149">
        <f t="shared" si="10"/>
        <v>1.0000000000000002</v>
      </c>
      <c r="H42" s="149">
        <f t="shared" si="10"/>
        <v>1</v>
      </c>
      <c r="I42" s="149">
        <f t="shared" si="10"/>
        <v>1</v>
      </c>
      <c r="J42" s="149">
        <f t="shared" si="10"/>
        <v>1</v>
      </c>
    </row>
    <row r="43" spans="4:10">
      <c r="D43" s="190"/>
      <c r="E43" s="190"/>
      <c r="F43" s="190"/>
      <c r="G43" s="190"/>
      <c r="H43" s="190"/>
    </row>
    <row r="44" spans="4:10" ht="39" customHeight="1">
      <c r="D44" s="189" t="s">
        <v>197</v>
      </c>
      <c r="E44" s="190"/>
      <c r="F44" s="190"/>
      <c r="G44" s="190"/>
      <c r="H44" s="190"/>
    </row>
    <row r="78" ht="93" customHeight="1"/>
    <row r="83" ht="78.75" customHeight="1"/>
  </sheetData>
  <mergeCells count="6">
    <mergeCell ref="D44:H44"/>
    <mergeCell ref="D6:G6"/>
    <mergeCell ref="D7:G7"/>
    <mergeCell ref="E9:H9"/>
    <mergeCell ref="D27:H27"/>
    <mergeCell ref="D43:H43"/>
  </mergeCells>
  <dataValidations count="1">
    <dataValidation type="decimal" allowBlank="1" showInputMessage="1" showErrorMessage="1" sqref="E13:J24">
      <formula1>0</formula1>
      <formula2>10000000000</formula2>
    </dataValidation>
  </dataValidations>
  <printOptions horizontalCentered="1"/>
  <pageMargins left="0" right="0" top="0" bottom="0" header="0.31496062992125984" footer="0.31496062992125984"/>
  <pageSetup scale="71" orientation="landscape" horizontalDpi="360" verticalDpi="36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78"/>
  <sheetViews>
    <sheetView showGridLines="0" tabSelected="1" zoomScale="110" zoomScaleNormal="110" workbookViewId="0">
      <selection activeCell="A39" sqref="A39"/>
    </sheetView>
  </sheetViews>
  <sheetFormatPr baseColWidth="10" defaultColWidth="11.42578125" defaultRowHeight="14.25"/>
  <cols>
    <col min="1" max="1" width="8" style="22" customWidth="1"/>
    <col min="2" max="2" width="3.42578125" style="22" customWidth="1"/>
    <col min="3" max="3" width="3.85546875" style="22" customWidth="1"/>
    <col min="4" max="4" width="32.42578125" style="22" customWidth="1"/>
    <col min="5" max="8" width="24.7109375" style="22" customWidth="1"/>
    <col min="9" max="9" width="20.5703125" style="22" customWidth="1"/>
    <col min="10" max="10" width="23" style="22" bestFit="1" customWidth="1"/>
    <col min="11" max="17" width="16.85546875" style="22" customWidth="1"/>
    <col min="18" max="16384" width="11.42578125" style="22"/>
  </cols>
  <sheetData>
    <row r="1" spans="1:15">
      <c r="A1" s="23"/>
      <c r="B1" s="23"/>
      <c r="C1" s="23"/>
      <c r="D1" s="23"/>
      <c r="E1" s="23"/>
      <c r="F1" s="23"/>
      <c r="G1" s="24"/>
      <c r="H1" s="24"/>
    </row>
    <row r="2" spans="1:15" ht="48" customHeight="1">
      <c r="A2" s="23"/>
      <c r="B2" s="23"/>
      <c r="C2" s="21"/>
      <c r="D2" s="21"/>
      <c r="E2" s="23"/>
      <c r="F2" s="184" t="s">
        <v>190</v>
      </c>
      <c r="G2" s="25"/>
      <c r="H2" s="25"/>
    </row>
    <row r="3" spans="1:15">
      <c r="A3" s="26"/>
      <c r="B3" s="26"/>
      <c r="C3" s="26"/>
      <c r="D3" s="26"/>
      <c r="E3" s="26"/>
      <c r="F3" s="26"/>
      <c r="G3" s="26"/>
      <c r="H3" s="26"/>
    </row>
    <row r="6" spans="1:15">
      <c r="D6" s="191" t="s">
        <v>462</v>
      </c>
      <c r="E6" s="191"/>
      <c r="F6" s="191"/>
      <c r="G6" s="191"/>
    </row>
    <row r="7" spans="1:15">
      <c r="D7" s="191" t="s">
        <v>189</v>
      </c>
      <c r="E7" s="191"/>
      <c r="F7" s="191"/>
      <c r="G7" s="191"/>
    </row>
    <row r="9" spans="1:15" ht="18" customHeight="1">
      <c r="D9" s="27" t="s">
        <v>191</v>
      </c>
      <c r="E9" s="192" t="s">
        <v>462</v>
      </c>
      <c r="F9" s="192"/>
      <c r="G9" s="192"/>
      <c r="H9" s="192"/>
    </row>
    <row r="11" spans="1:15" ht="17.25">
      <c r="D11" s="28" t="s">
        <v>176</v>
      </c>
      <c r="E11" s="28" t="s">
        <v>194</v>
      </c>
      <c r="F11" s="28">
        <f>YEAR(DATE(MID(E11,1,4),1,1))-1</f>
        <v>2024</v>
      </c>
      <c r="G11" s="28">
        <f>+F11-1</f>
        <v>2023</v>
      </c>
      <c r="H11" s="28">
        <f>+G11-1</f>
        <v>2022</v>
      </c>
      <c r="I11" s="28">
        <f>+H11-1</f>
        <v>2021</v>
      </c>
      <c r="J11" s="28">
        <f>+I11-1</f>
        <v>2020</v>
      </c>
    </row>
    <row r="12" spans="1:15">
      <c r="D12" s="29" t="s">
        <v>177</v>
      </c>
      <c r="E12" s="36">
        <f>+IT!E13-'IL Designados (ILD)'!E$34*IT!E30</f>
        <v>952075377.74850702</v>
      </c>
      <c r="F12" s="36">
        <f>+IT!F13-'IL Designados (ILD)'!F$34*IT!F30</f>
        <v>805085666.22337604</v>
      </c>
      <c r="G12" s="36">
        <f>+IT!G13-'IL Designados (ILD)'!G$34*IT!G30</f>
        <v>724038727.9905858</v>
      </c>
      <c r="H12" s="36">
        <f>+IT!H13-'IL Designados (ILD)'!H$34*IT!H30</f>
        <v>556060765.09211874</v>
      </c>
      <c r="I12" s="36">
        <f>+IT!I13-'IL Designados (ILD)'!I$34*IT!I30</f>
        <v>545101683.57944798</v>
      </c>
      <c r="J12" s="36">
        <f>+IT!J13-'IL Designados (ILD)'!J$34*IT!J30</f>
        <v>599375750.89971554</v>
      </c>
    </row>
    <row r="13" spans="1:15" ht="15">
      <c r="D13" s="29" t="s">
        <v>178</v>
      </c>
      <c r="E13" s="36">
        <f>+IT!E14-'IL Designados (ILD)'!E$34*IT!E31</f>
        <v>957638335.97166491</v>
      </c>
      <c r="F13" s="36">
        <f>+IT!F14-'IL Designados (ILD)'!F$34*IT!F31</f>
        <v>810283508.66794038</v>
      </c>
      <c r="G13" s="36">
        <f>+IT!G14-'IL Designados (ILD)'!G$34*IT!G31</f>
        <v>677239626.2228899</v>
      </c>
      <c r="H13" s="36">
        <f>+IT!H14-'IL Designados (ILD)'!H$34*IT!H31</f>
        <v>554161540.79742193</v>
      </c>
      <c r="I13" s="36">
        <f>+IT!I14-'IL Designados (ILD)'!I$34*IT!I31</f>
        <v>532060199.73560381</v>
      </c>
      <c r="J13" s="36">
        <f>+IT!J14-'IL Designados (ILD)'!J$34*IT!J31</f>
        <v>538727421.5849812</v>
      </c>
      <c r="K13"/>
      <c r="L13"/>
      <c r="M13"/>
      <c r="N13"/>
      <c r="O13"/>
    </row>
    <row r="14" spans="1:15" ht="15">
      <c r="D14" s="29" t="s">
        <v>179</v>
      </c>
      <c r="E14" s="36">
        <f>+IT!E15-'IL Designados (ILD)'!E$34*IT!E32</f>
        <v>936465818.12109017</v>
      </c>
      <c r="F14" s="36">
        <f>+IT!F15-'IL Designados (ILD)'!F$34*IT!F32</f>
        <v>794670261.63618112</v>
      </c>
      <c r="G14" s="36">
        <f>+IT!G15-'IL Designados (ILD)'!G$34*IT!G32</f>
        <v>798581689.0881573</v>
      </c>
      <c r="H14" s="36">
        <f>+IT!H15-'IL Designados (ILD)'!H$34*IT!H32</f>
        <v>636673219.66205633</v>
      </c>
      <c r="I14" s="36">
        <f>+IT!I15-'IL Designados (ILD)'!I$34*IT!I32</f>
        <v>634192485.24615872</v>
      </c>
      <c r="J14" s="36">
        <f>+IT!J15-'IL Designados (ILD)'!J$34*IT!J32</f>
        <v>561291725.11354899</v>
      </c>
      <c r="K14"/>
      <c r="L14"/>
      <c r="M14"/>
      <c r="N14"/>
      <c r="O14"/>
    </row>
    <row r="15" spans="1:15" ht="15">
      <c r="D15" s="29" t="s">
        <v>180</v>
      </c>
      <c r="E15" s="36">
        <f>+IT!E16-'IL Designados (ILD)'!E$34*IT!E33</f>
        <v>1001523648.6579542</v>
      </c>
      <c r="F15" s="36">
        <f>+IT!F16-'IL Designados (ILD)'!F$34*IT!F33</f>
        <v>955098190.5017339</v>
      </c>
      <c r="G15" s="36">
        <f>+IT!G16-'IL Designados (ILD)'!G$34*IT!G33</f>
        <v>654690992.99613047</v>
      </c>
      <c r="H15" s="36">
        <f>+IT!H16-'IL Designados (ILD)'!H$34*IT!H33</f>
        <v>582637332.84689426</v>
      </c>
      <c r="I15" s="36">
        <f>+IT!I16-'IL Designados (ILD)'!I$34*IT!I33</f>
        <v>576566006.81762373</v>
      </c>
      <c r="J15" s="36">
        <f>+IT!J16-'IL Designados (ILD)'!J$34*IT!J33</f>
        <v>503147974.33585334</v>
      </c>
      <c r="K15"/>
      <c r="L15"/>
      <c r="M15"/>
      <c r="N15"/>
      <c r="O15"/>
    </row>
    <row r="16" spans="1:15" ht="15">
      <c r="D16" s="29" t="s">
        <v>181</v>
      </c>
      <c r="E16" s="36">
        <f>+IT!E17-'IL Designados (ILD)'!E$34*IT!E34</f>
        <v>1049248474.9472048</v>
      </c>
      <c r="F16" s="36">
        <f>+IT!F17-'IL Designados (ILD)'!F$34*IT!F34</f>
        <v>835032082.89004803</v>
      </c>
      <c r="G16" s="36">
        <f>+IT!G17-'IL Designados (ILD)'!G$34*IT!G34</f>
        <v>832982865.05713677</v>
      </c>
      <c r="H16" s="36">
        <f>+IT!H17-'IL Designados (ILD)'!H$34*IT!H34</f>
        <v>688992851.53462982</v>
      </c>
      <c r="I16" s="36">
        <f>+IT!I17-'IL Designados (ILD)'!I$34*IT!I34</f>
        <v>622721031.45223653</v>
      </c>
      <c r="J16" s="36">
        <f>+IT!J17-'IL Designados (ILD)'!J$34*IT!J34</f>
        <v>504599331.11242121</v>
      </c>
      <c r="K16"/>
      <c r="L16"/>
      <c r="M16"/>
      <c r="N16"/>
      <c r="O16"/>
    </row>
    <row r="17" spans="1:15" ht="15">
      <c r="D17" s="29" t="s">
        <v>182</v>
      </c>
      <c r="E17" s="30"/>
      <c r="F17" s="36">
        <f>+IT!F18-'IL Designados (ILD)'!F$34*IT!F35</f>
        <v>862564273.75693476</v>
      </c>
      <c r="G17" s="36">
        <f>+IT!G18-'IL Designados (ILD)'!G$34*IT!G35</f>
        <v>854556146.10699916</v>
      </c>
      <c r="H17" s="36">
        <f>+IT!H18-'IL Designados (ILD)'!H$34*IT!H35</f>
        <v>787788243.76418293</v>
      </c>
      <c r="I17" s="36">
        <f>+IT!I18-'IL Designados (ILD)'!I$34*IT!I35</f>
        <v>593611069.71883154</v>
      </c>
      <c r="J17" s="36">
        <f>+IT!J18-'IL Designados (ILD)'!J$34*IT!J35</f>
        <v>517511241.62553459</v>
      </c>
      <c r="K17"/>
      <c r="L17"/>
      <c r="M17"/>
      <c r="N17"/>
      <c r="O17"/>
    </row>
    <row r="18" spans="1:15" ht="15">
      <c r="D18" s="29" t="s">
        <v>183</v>
      </c>
      <c r="E18" s="30"/>
      <c r="F18" s="36">
        <f>+IT!F19-'IL Designados (ILD)'!F$34*IT!F36</f>
        <v>918182567.58558893</v>
      </c>
      <c r="G18" s="36">
        <f>+IT!G19-'IL Designados (ILD)'!G$34*IT!G36</f>
        <v>834236208.84561646</v>
      </c>
      <c r="H18" s="36">
        <f>+IT!H19-'IL Designados (ILD)'!H$34*IT!H36</f>
        <v>737855485.82339334</v>
      </c>
      <c r="I18" s="36">
        <f>+IT!I19-'IL Designados (ILD)'!I$34*IT!I36</f>
        <v>531556504.05689704</v>
      </c>
      <c r="J18" s="36">
        <f>+IT!J19-'IL Designados (ILD)'!J$34*IT!J36</f>
        <v>555281793.23359847</v>
      </c>
      <c r="K18"/>
      <c r="L18"/>
      <c r="M18"/>
      <c r="N18"/>
      <c r="O18"/>
    </row>
    <row r="19" spans="1:15">
      <c r="D19" s="29" t="s">
        <v>184</v>
      </c>
      <c r="E19" s="30"/>
      <c r="F19" s="36">
        <f>+IT!F20-'IL Designados (ILD)'!F$34*IT!F37</f>
        <v>872162869.0874331</v>
      </c>
      <c r="G19" s="36">
        <f>+IT!G20-'IL Designados (ILD)'!G$34*IT!G37</f>
        <v>868360742.31642914</v>
      </c>
      <c r="H19" s="36">
        <f>+IT!H20-'IL Designados (ILD)'!H$34*IT!H37</f>
        <v>605647313.11211658</v>
      </c>
      <c r="I19" s="36">
        <f>+IT!I20-'IL Designados (ILD)'!I$34*IT!I37</f>
        <v>572938815.39587629</v>
      </c>
      <c r="J19" s="36">
        <f>+IT!J20-'IL Designados (ILD)'!J$34*IT!J37</f>
        <v>636759990.30481911</v>
      </c>
    </row>
    <row r="20" spans="1:15">
      <c r="D20" s="29" t="s">
        <v>185</v>
      </c>
      <c r="E20" s="30"/>
      <c r="F20" s="36">
        <f>+IT!F21-'IL Designados (ILD)'!F$34*IT!F38</f>
        <v>875771681.21526182</v>
      </c>
      <c r="G20" s="36">
        <f>+IT!G21-'IL Designados (ILD)'!G$34*IT!G38</f>
        <v>907668426.62790942</v>
      </c>
      <c r="H20" s="36">
        <f>+IT!H21-'IL Designados (ILD)'!H$34*IT!H38</f>
        <v>623262287.58518839</v>
      </c>
      <c r="I20" s="36">
        <f>+IT!I21-'IL Designados (ILD)'!I$34*IT!I38</f>
        <v>660724664.02534795</v>
      </c>
      <c r="J20" s="36">
        <f>+IT!J21-'IL Designados (ILD)'!J$34*IT!J38</f>
        <v>705002923.37243533</v>
      </c>
    </row>
    <row r="21" spans="1:15">
      <c r="D21" s="29" t="s">
        <v>186</v>
      </c>
      <c r="E21" s="30"/>
      <c r="F21" s="36">
        <f>+IT!F22-'IL Designados (ILD)'!F$34*IT!F39</f>
        <v>1147086655.527801</v>
      </c>
      <c r="G21" s="36">
        <f>+IT!G22-'IL Designados (ILD)'!G$34*IT!G39</f>
        <v>859560563.64169872</v>
      </c>
      <c r="H21" s="36">
        <f>+IT!H22-'IL Designados (ILD)'!H$34*IT!H39</f>
        <v>699493292.41224122</v>
      </c>
      <c r="I21" s="36">
        <f>+IT!I22-'IL Designados (ILD)'!I$34*IT!I39</f>
        <v>628700592.83495867</v>
      </c>
      <c r="J21" s="36">
        <f>+IT!J22-'IL Designados (ILD)'!J$34*IT!J39</f>
        <v>584366584.001104</v>
      </c>
    </row>
    <row r="22" spans="1:15">
      <c r="D22" s="29" t="s">
        <v>187</v>
      </c>
      <c r="E22" s="30"/>
      <c r="F22" s="36">
        <f>+IT!F23-'IL Designados (ILD)'!F$34*IT!F40</f>
        <v>1000025386.6362025</v>
      </c>
      <c r="G22" s="36">
        <f>+IT!G23-'IL Designados (ILD)'!G$34*IT!G40</f>
        <v>764859609.05247486</v>
      </c>
      <c r="H22" s="36">
        <f>+IT!H23-'IL Designados (ILD)'!H$34*IT!H40</f>
        <v>684374702.53116572</v>
      </c>
      <c r="I22" s="36">
        <f>+IT!I23-'IL Designados (ILD)'!I$34*IT!I40</f>
        <v>605116294.66402876</v>
      </c>
      <c r="J22" s="36">
        <f>+IT!J23-'IL Designados (ILD)'!J$34*IT!J40</f>
        <v>603872754.8521198</v>
      </c>
    </row>
    <row r="23" spans="1:15">
      <c r="D23" s="29" t="s">
        <v>188</v>
      </c>
      <c r="E23" s="30"/>
      <c r="F23" s="36">
        <f>+IT!F24-'IL Designados (ILD)'!F$34*IT!F41</f>
        <v>955414329.80149698</v>
      </c>
      <c r="G23" s="36">
        <f>+IT!G24-'IL Designados (ILD)'!G$34*IT!G41</f>
        <v>891300978.96397245</v>
      </c>
      <c r="H23" s="36">
        <f>+IT!H24-'IL Designados (ILD)'!H$34*IT!H41</f>
        <v>699098841.9885906</v>
      </c>
      <c r="I23" s="36">
        <f>+IT!I24-'IL Designados (ILD)'!I$34*IT!I41</f>
        <v>653016776.13298965</v>
      </c>
      <c r="J23" s="36">
        <f>+IT!J24-'IL Designados (ILD)'!J$34*IT!J41</f>
        <v>625005988.41386878</v>
      </c>
    </row>
    <row r="24" spans="1:15" ht="15">
      <c r="D24" s="31" t="s">
        <v>175</v>
      </c>
      <c r="E24" s="32">
        <f>+SUM(E12:E23)</f>
        <v>4896951655.4464207</v>
      </c>
      <c r="F24" s="32">
        <f>+SUM(F12:F23)</f>
        <v>10831377473.529997</v>
      </c>
      <c r="G24" s="32">
        <f t="shared" ref="G24:J24" si="0">+SUM(G12:G23)</f>
        <v>9668076576.9099998</v>
      </c>
      <c r="H24" s="32">
        <f t="shared" si="0"/>
        <v>7856045877.1499996</v>
      </c>
      <c r="I24" s="32">
        <f t="shared" si="0"/>
        <v>7156306123.6600018</v>
      </c>
      <c r="J24" s="32">
        <f t="shared" si="0"/>
        <v>6934943478.8500004</v>
      </c>
    </row>
    <row r="25" spans="1:15" customFormat="1" ht="15">
      <c r="E25" s="36">
        <f>+IT!E25-'IL Designados (ILD)'!E24</f>
        <v>734206088.44000053</v>
      </c>
      <c r="F25" s="36">
        <f>+IT!F25-'IL Designados (ILD)'!F24</f>
        <v>1855554086.7100029</v>
      </c>
      <c r="G25" s="36">
        <f>+IT!G25-'IL Designados (ILD)'!G24</f>
        <v>1325347944.0900002</v>
      </c>
      <c r="H25" s="36">
        <f>+IT!H25-'IL Designados (ILD)'!H24</f>
        <v>850679145.85000038</v>
      </c>
      <c r="I25" s="36">
        <f>+IT!I25-'IL Designados (ILD)'!I24</f>
        <v>915426112.9299984</v>
      </c>
      <c r="J25" s="36">
        <f>+IT!J25-'IL Designados (ILD)'!J24</f>
        <v>766265619.15000057</v>
      </c>
    </row>
    <row r="26" spans="1:15" customFormat="1" ht="15">
      <c r="D26" s="172" t="s">
        <v>494</v>
      </c>
    </row>
    <row r="27" spans="1:15">
      <c r="B27" s="48"/>
      <c r="D27" s="52" t="s">
        <v>208</v>
      </c>
      <c r="E27" s="51">
        <v>45778</v>
      </c>
      <c r="F27" s="50">
        <v>2024</v>
      </c>
      <c r="G27" s="50">
        <v>2023</v>
      </c>
      <c r="H27" s="50">
        <v>2022</v>
      </c>
      <c r="I27" s="50">
        <v>2021</v>
      </c>
      <c r="J27" s="50">
        <v>2020</v>
      </c>
    </row>
    <row r="28" spans="1:15">
      <c r="A28" s="44" t="s">
        <v>204</v>
      </c>
      <c r="B28" s="44" t="s">
        <v>205</v>
      </c>
      <c r="E28" s="38">
        <f>+' CONAC'!AB32*1000</f>
        <v>69823880.609999999</v>
      </c>
      <c r="F28" s="38">
        <f>+' CONAC'!AC32*1000</f>
        <v>166517459.86000001</v>
      </c>
      <c r="G28" s="38">
        <f>+' CONAC'!AD32*1000</f>
        <v>37974305.710000001</v>
      </c>
      <c r="H28" s="38">
        <f>+' CONAC'!AE32*1000</f>
        <v>0</v>
      </c>
      <c r="I28" s="38">
        <f>+' CONAC'!AF32*1000</f>
        <v>0</v>
      </c>
      <c r="J28" s="38">
        <f>+' CONAC'!AG32*1000</f>
        <v>0</v>
      </c>
    </row>
    <row r="29" spans="1:15">
      <c r="A29" s="44" t="s">
        <v>204</v>
      </c>
      <c r="B29" s="44" t="s">
        <v>201</v>
      </c>
      <c r="E29" s="38">
        <f>+' CONAC'!AB33*1000</f>
        <v>69823880.609999999</v>
      </c>
      <c r="F29" s="38">
        <f>+' CONAC'!AC33*1000</f>
        <v>166519401.81</v>
      </c>
      <c r="G29" s="38">
        <f>+' CONAC'!AD33*1000</f>
        <v>151864598.30000001</v>
      </c>
      <c r="H29" s="38">
        <f>+' CONAC'!AE33*1000</f>
        <v>132872186.58000001</v>
      </c>
      <c r="I29" s="38">
        <f>+' CONAC'!AF33*1000</f>
        <v>128304691.87</v>
      </c>
      <c r="J29" s="38">
        <f>+' CONAC'!AG33*1000</f>
        <v>116553517.48</v>
      </c>
    </row>
    <row r="30" spans="1:15" ht="15">
      <c r="A30" s="49"/>
      <c r="D30" s="53" t="s">
        <v>206</v>
      </c>
      <c r="E30" s="154">
        <f>SUM(E28:E29)</f>
        <v>139647761.22</v>
      </c>
      <c r="F30" s="154">
        <f t="shared" ref="F30:J30" si="1">SUM(F28:F29)</f>
        <v>333036861.67000002</v>
      </c>
      <c r="G30" s="154">
        <f t="shared" si="1"/>
        <v>189838904.01000002</v>
      </c>
      <c r="H30" s="154">
        <f t="shared" si="1"/>
        <v>132872186.58000001</v>
      </c>
      <c r="I30" s="154">
        <f t="shared" si="1"/>
        <v>128304691.87</v>
      </c>
      <c r="J30" s="154">
        <f t="shared" si="1"/>
        <v>116553517.48</v>
      </c>
    </row>
    <row r="31" spans="1:15">
      <c r="A31" s="49"/>
      <c r="D31" s="53" t="s">
        <v>209</v>
      </c>
      <c r="E31" s="38">
        <f>+' CONAC'!AB34*1000</f>
        <v>71915646.659999996</v>
      </c>
      <c r="F31" s="38">
        <f>+' CONAC'!AC34*1000</f>
        <v>146950371.44</v>
      </c>
      <c r="G31" s="38">
        <f>+' CONAC'!AD34*1000</f>
        <v>126322113.55</v>
      </c>
      <c r="H31" s="38">
        <f>+' CONAC'!AE34*1000</f>
        <v>95402974</v>
      </c>
      <c r="I31" s="38">
        <f>+' CONAC'!AF34*1000</f>
        <v>152612537.76000002</v>
      </c>
      <c r="J31" s="38">
        <f>+' CONAC'!AG34*1000</f>
        <v>140526742.11000001</v>
      </c>
    </row>
    <row r="32" spans="1:15">
      <c r="A32" s="49"/>
      <c r="D32" s="53" t="s">
        <v>210</v>
      </c>
      <c r="E32" s="38">
        <f>+' CONAC'!AB35*1000</f>
        <v>264145785.29999998</v>
      </c>
      <c r="F32" s="38">
        <f>+' CONAC'!AC35*1000</f>
        <v>607793108.50999999</v>
      </c>
      <c r="G32" s="38">
        <f>+' CONAC'!AD35*1000</f>
        <v>464118312.06999999</v>
      </c>
      <c r="H32" s="38">
        <f>+' CONAC'!AE35*1000</f>
        <v>427211879.43000001</v>
      </c>
      <c r="I32" s="38">
        <f>+' CONAC'!AF35*1000</f>
        <v>404331817.14999998</v>
      </c>
      <c r="J32" s="38">
        <f>+' CONAC'!AG35*1000</f>
        <v>299368999.88</v>
      </c>
    </row>
    <row r="33" spans="1:10" ht="15">
      <c r="A33" s="48" t="s">
        <v>207</v>
      </c>
      <c r="C33"/>
      <c r="D33" s="53" t="s">
        <v>202</v>
      </c>
      <c r="E33" s="38">
        <f>+' CONAC'!AB36*1000</f>
        <v>258496895.25999999</v>
      </c>
      <c r="F33" s="38">
        <f>+' CONAC'!AC36*1000</f>
        <v>767773745.09000003</v>
      </c>
      <c r="G33" s="38">
        <f>+' CONAC'!AD36*1000</f>
        <v>545068614.46000004</v>
      </c>
      <c r="H33" s="38">
        <f>+' CONAC'!AE36*1000</f>
        <v>195192105.84</v>
      </c>
      <c r="I33" s="38">
        <f>+' CONAC'!AF36*1000</f>
        <v>230177066.15000001</v>
      </c>
      <c r="J33" s="38">
        <f>+' CONAC'!AG36*1000</f>
        <v>209816359.68000001</v>
      </c>
    </row>
    <row r="34" spans="1:10" ht="15">
      <c r="A34" s="48"/>
      <c r="C34"/>
      <c r="D34" s="152" t="s">
        <v>199</v>
      </c>
      <c r="E34" s="153">
        <f>SUM(E30:E33)</f>
        <v>734206088.43999994</v>
      </c>
      <c r="F34" s="153">
        <f t="shared" ref="F34:J34" si="2">SUM(F30:F33)</f>
        <v>1855554086.71</v>
      </c>
      <c r="G34" s="153">
        <f t="shared" si="2"/>
        <v>1325347944.0900002</v>
      </c>
      <c r="H34" s="153">
        <f t="shared" si="2"/>
        <v>850679145.85000002</v>
      </c>
      <c r="I34" s="153">
        <f t="shared" si="2"/>
        <v>915426112.92999995</v>
      </c>
      <c r="J34" s="153">
        <f t="shared" si="2"/>
        <v>766265619.1500001</v>
      </c>
    </row>
    <row r="36" spans="1:10" customFormat="1" ht="15"/>
    <row r="37" spans="1:10">
      <c r="D37" s="193" t="s">
        <v>193</v>
      </c>
      <c r="E37" s="193"/>
      <c r="F37" s="193"/>
      <c r="G37" s="193"/>
      <c r="H37" s="193"/>
    </row>
    <row r="38" spans="1:10">
      <c r="D38" s="190" t="s">
        <v>192</v>
      </c>
      <c r="E38" s="190"/>
      <c r="F38" s="190"/>
      <c r="G38" s="190"/>
      <c r="H38" s="190"/>
    </row>
    <row r="39" spans="1:10" ht="39" customHeight="1">
      <c r="D39" s="194" t="s">
        <v>463</v>
      </c>
      <c r="E39" s="195"/>
      <c r="F39" s="195"/>
      <c r="G39" s="195"/>
      <c r="H39" s="195"/>
    </row>
    <row r="73" ht="93" customHeight="1"/>
    <row r="78" ht="78.75" customHeight="1"/>
  </sheetData>
  <mergeCells count="6">
    <mergeCell ref="D39:H39"/>
    <mergeCell ref="D6:G6"/>
    <mergeCell ref="D7:G7"/>
    <mergeCell ref="E9:H9"/>
    <mergeCell ref="D37:H37"/>
    <mergeCell ref="D38:H38"/>
  </mergeCells>
  <dataValidations count="1">
    <dataValidation type="decimal" allowBlank="1" showInputMessage="1" showErrorMessage="1" sqref="E12:J23">
      <formula1>0</formula1>
      <formula2>10000000000</formula2>
    </dataValidation>
  </dataValidations>
  <printOptions horizontalCentered="1"/>
  <pageMargins left="0" right="0" top="0" bottom="0" header="0.31496062992125984" footer="0.31496062992125984"/>
  <pageSetup scale="71" orientation="landscape" horizontalDpi="360" verticalDpi="36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7"/>
  <sheetViews>
    <sheetView showGridLines="0" zoomScale="110" zoomScaleNormal="110" workbookViewId="0">
      <selection activeCell="J27" sqref="A1:J27"/>
    </sheetView>
  </sheetViews>
  <sheetFormatPr baseColWidth="10" defaultColWidth="11.42578125" defaultRowHeight="14.25"/>
  <cols>
    <col min="1" max="1" width="8" style="22" customWidth="1"/>
    <col min="2" max="2" width="3.42578125" style="22" customWidth="1"/>
    <col min="3" max="3" width="3.85546875" style="22" customWidth="1"/>
    <col min="4" max="4" width="32.42578125" style="22" customWidth="1"/>
    <col min="5" max="8" width="24.7109375" style="22" customWidth="1"/>
    <col min="9" max="9" width="20.42578125" style="22" customWidth="1"/>
    <col min="10" max="10" width="23" style="22" bestFit="1" customWidth="1"/>
    <col min="11" max="17" width="16.85546875" style="22" customWidth="1"/>
    <col min="18" max="16384" width="11.42578125" style="22"/>
  </cols>
  <sheetData>
    <row r="1" spans="1:10">
      <c r="A1" s="23"/>
      <c r="B1" s="23"/>
      <c r="C1" s="23"/>
      <c r="D1" s="23"/>
      <c r="E1" s="23"/>
      <c r="F1" s="23"/>
      <c r="G1" s="24"/>
      <c r="H1" s="24"/>
    </row>
    <row r="2" spans="1:10" ht="48" customHeight="1">
      <c r="A2" s="23"/>
      <c r="B2" s="23"/>
      <c r="C2" s="21"/>
      <c r="D2" s="21"/>
      <c r="E2" s="23"/>
      <c r="F2" s="184" t="s">
        <v>190</v>
      </c>
      <c r="G2" s="25"/>
      <c r="H2" s="25"/>
    </row>
    <row r="3" spans="1:10">
      <c r="A3" s="26"/>
      <c r="B3" s="26"/>
      <c r="C3" s="26"/>
      <c r="D3" s="26"/>
      <c r="E3" s="26"/>
      <c r="F3" s="26"/>
      <c r="G3" s="26"/>
      <c r="H3" s="26"/>
    </row>
    <row r="6" spans="1:10">
      <c r="D6" s="191" t="s">
        <v>476</v>
      </c>
      <c r="E6" s="191"/>
      <c r="F6" s="191"/>
      <c r="G6" s="191"/>
    </row>
    <row r="7" spans="1:10">
      <c r="D7" s="191" t="s">
        <v>189</v>
      </c>
      <c r="E7" s="191"/>
      <c r="F7" s="191"/>
      <c r="G7" s="191"/>
    </row>
    <row r="9" spans="1:10" ht="18" customHeight="1">
      <c r="D9" s="27" t="s">
        <v>191</v>
      </c>
      <c r="E9" s="196" t="s">
        <v>476</v>
      </c>
      <c r="F9" s="196"/>
      <c r="G9" s="196"/>
      <c r="H9" s="196"/>
    </row>
    <row r="11" spans="1:10" ht="17.25">
      <c r="D11" s="28" t="s">
        <v>176</v>
      </c>
      <c r="E11" s="28" t="s">
        <v>194</v>
      </c>
      <c r="F11" s="28">
        <f>YEAR(DATE(MID(E11,1,4),1,1))-1</f>
        <v>2024</v>
      </c>
      <c r="G11" s="28">
        <f>+F11-1</f>
        <v>2023</v>
      </c>
      <c r="H11" s="28">
        <f>+G11-1</f>
        <v>2022</v>
      </c>
      <c r="I11" s="28">
        <f>+H11-1</f>
        <v>2021</v>
      </c>
      <c r="J11" s="28">
        <f>+I11-1</f>
        <v>2020</v>
      </c>
    </row>
    <row r="12" spans="1:10">
      <c r="D12" s="29" t="s">
        <v>177</v>
      </c>
      <c r="E12" s="39">
        <v>673443741.0999999</v>
      </c>
      <c r="F12" s="39">
        <v>624770087.48000002</v>
      </c>
      <c r="G12" s="39">
        <v>528824517.98999995</v>
      </c>
      <c r="H12" s="39">
        <v>407421116.85000008</v>
      </c>
      <c r="I12" s="39">
        <v>416154954.06999999</v>
      </c>
      <c r="J12" s="39">
        <v>469168767.52999997</v>
      </c>
    </row>
    <row r="13" spans="1:10">
      <c r="D13" s="29" t="s">
        <v>178</v>
      </c>
      <c r="E13" s="39">
        <v>638176571.6500001</v>
      </c>
      <c r="F13" s="39">
        <v>586447590.33000004</v>
      </c>
      <c r="G13" s="39">
        <v>481462392.34999996</v>
      </c>
      <c r="H13" s="39">
        <v>392574473.76999998</v>
      </c>
      <c r="I13" s="39">
        <v>384896249.43000007</v>
      </c>
      <c r="J13" s="39">
        <v>402229774.36000001</v>
      </c>
    </row>
    <row r="14" spans="1:10">
      <c r="D14" s="29" t="s">
        <v>179</v>
      </c>
      <c r="E14" s="39">
        <v>639871218.39999986</v>
      </c>
      <c r="F14" s="39">
        <v>556816400.88</v>
      </c>
      <c r="G14" s="39">
        <v>570828843.00999999</v>
      </c>
      <c r="H14" s="39">
        <v>445948262.25999999</v>
      </c>
      <c r="I14" s="39">
        <v>444791386.37000006</v>
      </c>
      <c r="J14" s="39">
        <v>425695192.13999999</v>
      </c>
    </row>
    <row r="15" spans="1:10">
      <c r="D15" s="29" t="s">
        <v>180</v>
      </c>
      <c r="E15" s="39">
        <v>637142608.36000025</v>
      </c>
      <c r="F15" s="39">
        <v>622697584.11999989</v>
      </c>
      <c r="G15" s="39">
        <v>469488233</v>
      </c>
      <c r="H15" s="39">
        <v>421755891.18999994</v>
      </c>
      <c r="I15" s="39">
        <v>431701609.12000006</v>
      </c>
      <c r="J15" s="39">
        <v>324395599.85000002</v>
      </c>
    </row>
    <row r="16" spans="1:10">
      <c r="D16" s="29" t="s">
        <v>181</v>
      </c>
      <c r="E16" s="39">
        <v>734378834.06000006</v>
      </c>
      <c r="F16" s="39">
        <v>649098584.82999992</v>
      </c>
      <c r="G16" s="39">
        <v>593392171.79999983</v>
      </c>
      <c r="H16" s="39">
        <v>502257156.02000004</v>
      </c>
      <c r="I16" s="39">
        <v>437419117.41000009</v>
      </c>
      <c r="J16" s="39">
        <v>363840292.11000001</v>
      </c>
    </row>
    <row r="17" spans="4:10">
      <c r="D17" s="29" t="s">
        <v>182</v>
      </c>
      <c r="E17" s="39"/>
      <c r="F17" s="39">
        <v>669849528.90999997</v>
      </c>
      <c r="G17" s="39">
        <v>581321689.6400001</v>
      </c>
      <c r="H17" s="39">
        <v>538038932.18000007</v>
      </c>
      <c r="I17" s="39">
        <v>405820349.31</v>
      </c>
      <c r="J17" s="39">
        <v>384979949.43000007</v>
      </c>
    </row>
    <row r="18" spans="4:10">
      <c r="D18" s="29" t="s">
        <v>183</v>
      </c>
      <c r="E18" s="39"/>
      <c r="F18" s="39">
        <v>684816440.92000008</v>
      </c>
      <c r="G18" s="39">
        <v>614620907.05000007</v>
      </c>
      <c r="H18" s="39">
        <v>492809901.91000003</v>
      </c>
      <c r="I18" s="39">
        <v>343619329.11999995</v>
      </c>
      <c r="J18" s="39">
        <v>410164308.74000007</v>
      </c>
    </row>
    <row r="19" spans="4:10">
      <c r="D19" s="29" t="s">
        <v>184</v>
      </c>
      <c r="E19" s="39"/>
      <c r="F19" s="39">
        <v>667249938.87</v>
      </c>
      <c r="G19" s="39">
        <v>626709828.5999999</v>
      </c>
      <c r="H19" s="39">
        <v>445042861.95000011</v>
      </c>
      <c r="I19" s="39">
        <v>398384987.64000005</v>
      </c>
      <c r="J19" s="39">
        <v>422860483.06000006</v>
      </c>
    </row>
    <row r="20" spans="4:10">
      <c r="D20" s="29" t="s">
        <v>185</v>
      </c>
      <c r="E20" s="40"/>
      <c r="F20" s="40">
        <v>661144512.85000002</v>
      </c>
      <c r="G20" s="40">
        <v>645888237.53999996</v>
      </c>
      <c r="H20" s="40">
        <v>447094895.06999993</v>
      </c>
      <c r="I20" s="40">
        <v>476966765.23000002</v>
      </c>
      <c r="J20" s="40">
        <v>451695856.64999998</v>
      </c>
    </row>
    <row r="21" spans="4:10">
      <c r="D21" s="29" t="s">
        <v>186</v>
      </c>
      <c r="E21" s="40"/>
      <c r="F21" s="40">
        <v>965159937.16999996</v>
      </c>
      <c r="G21" s="40">
        <v>601117026.16000009</v>
      </c>
      <c r="H21" s="40">
        <v>472372050.14000005</v>
      </c>
      <c r="I21" s="40">
        <v>460582484.61000007</v>
      </c>
      <c r="J21" s="40">
        <v>440914034.85000002</v>
      </c>
    </row>
    <row r="22" spans="4:10">
      <c r="D22" s="29" t="s">
        <v>187</v>
      </c>
      <c r="E22" s="40"/>
      <c r="F22" s="40">
        <v>756983702.51000011</v>
      </c>
      <c r="G22" s="40">
        <v>547605128.24000001</v>
      </c>
      <c r="H22" s="40">
        <v>489123122.67999995</v>
      </c>
      <c r="I22" s="40">
        <v>430636928.32000011</v>
      </c>
      <c r="J22" s="40">
        <v>425410730.47000003</v>
      </c>
    </row>
    <row r="23" spans="4:10">
      <c r="D23" s="29" t="s">
        <v>188</v>
      </c>
      <c r="E23" s="40"/>
      <c r="F23" s="40">
        <v>660848560.88</v>
      </c>
      <c r="G23" s="40">
        <v>557796965.43000007</v>
      </c>
      <c r="H23" s="40">
        <v>512197906.70000005</v>
      </c>
      <c r="I23" s="40">
        <v>462457474.73999995</v>
      </c>
      <c r="J23" s="40">
        <v>452234091.62999994</v>
      </c>
    </row>
    <row r="24" spans="4:10" ht="15.75">
      <c r="D24" s="31" t="s">
        <v>175</v>
      </c>
      <c r="E24" s="41">
        <f>+SUM(E12:E23)</f>
        <v>3323012973.5700002</v>
      </c>
      <c r="F24" s="41">
        <f>+SUM(F12:F23)</f>
        <v>8105882869.75</v>
      </c>
      <c r="G24" s="41">
        <f t="shared" ref="G24:H24" si="0">+SUM(G12:G23)</f>
        <v>6819055940.8100004</v>
      </c>
      <c r="H24" s="41">
        <f t="shared" si="0"/>
        <v>5566636570.7200012</v>
      </c>
      <c r="I24" s="41">
        <v>5093431635.3699999</v>
      </c>
      <c r="J24" s="41">
        <v>4973589080.8200006</v>
      </c>
    </row>
    <row r="25" spans="4:10">
      <c r="D25" s="193" t="s">
        <v>193</v>
      </c>
      <c r="E25" s="193"/>
      <c r="F25" s="193"/>
      <c r="G25" s="193"/>
      <c r="H25" s="193"/>
    </row>
    <row r="26" spans="4:10">
      <c r="D26" s="190"/>
      <c r="E26" s="190"/>
      <c r="F26" s="190"/>
      <c r="G26" s="190"/>
      <c r="H26" s="190"/>
    </row>
    <row r="27" spans="4:10" ht="39" customHeight="1">
      <c r="D27" s="190" t="s">
        <v>480</v>
      </c>
      <c r="E27" s="190"/>
      <c r="F27" s="190"/>
      <c r="G27" s="190"/>
      <c r="H27" s="190"/>
    </row>
    <row r="62" ht="93" customHeight="1"/>
    <row r="67" ht="78.75" customHeight="1"/>
  </sheetData>
  <mergeCells count="6">
    <mergeCell ref="D27:H27"/>
    <mergeCell ref="D6:G6"/>
    <mergeCell ref="D7:G7"/>
    <mergeCell ref="E9:H9"/>
    <mergeCell ref="D25:H25"/>
    <mergeCell ref="D26:H26"/>
  </mergeCells>
  <dataValidations count="2">
    <dataValidation type="decimal" allowBlank="1" showInputMessage="1" showErrorMessage="1" sqref="E12:H23">
      <formula1>0</formula1>
      <formula2>10000000000</formula2>
    </dataValidation>
    <dataValidation type="decimal" allowBlank="1" showInputMessage="1" showErrorMessage="1" sqref="J12:J23">
      <formula1>0</formula1>
      <formula2>50000000000</formula2>
    </dataValidation>
  </dataValidations>
  <printOptions horizontalCentered="1"/>
  <pageMargins left="0" right="0" top="0" bottom="0" header="0.31496062992125984" footer="0.31496062992125984"/>
  <pageSetup scale="71" orientation="landscape" horizontalDpi="360" verticalDpi="36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5"/>
  <sheetViews>
    <sheetView showGridLines="0" topLeftCell="A28" zoomScale="110" zoomScaleNormal="110" workbookViewId="0">
      <selection activeCell="J45" sqref="A1:J45"/>
    </sheetView>
  </sheetViews>
  <sheetFormatPr baseColWidth="10" defaultColWidth="11.42578125" defaultRowHeight="14.25"/>
  <cols>
    <col min="1" max="1" width="8" style="22" customWidth="1"/>
    <col min="2" max="2" width="3.42578125" style="22" customWidth="1"/>
    <col min="3" max="3" width="3.85546875" style="22" customWidth="1"/>
    <col min="4" max="4" width="32.42578125" style="22" customWidth="1"/>
    <col min="5" max="8" width="24.7109375" style="22" customWidth="1"/>
    <col min="9" max="9" width="20.85546875" style="22" customWidth="1"/>
    <col min="10" max="10" width="23" style="22" bestFit="1" customWidth="1"/>
    <col min="11" max="17" width="16.85546875" style="22" customWidth="1"/>
    <col min="18" max="16384" width="11.42578125" style="22"/>
  </cols>
  <sheetData>
    <row r="1" spans="1:10">
      <c r="A1" s="23"/>
      <c r="B1" s="23"/>
      <c r="C1" s="23"/>
      <c r="D1" s="23"/>
      <c r="E1" s="23"/>
      <c r="F1" s="23"/>
      <c r="G1" s="24"/>
      <c r="H1" s="24"/>
    </row>
    <row r="2" spans="1:10" ht="48" customHeight="1">
      <c r="A2" s="23"/>
      <c r="B2" s="23"/>
      <c r="C2" s="21"/>
      <c r="D2" s="21"/>
      <c r="E2" s="23"/>
      <c r="F2" s="184" t="s">
        <v>190</v>
      </c>
      <c r="G2" s="25"/>
      <c r="H2" s="25"/>
    </row>
    <row r="3" spans="1:10">
      <c r="A3" s="26"/>
      <c r="B3" s="26"/>
      <c r="C3" s="26"/>
      <c r="D3" s="26"/>
      <c r="E3" s="26"/>
      <c r="F3" s="26"/>
      <c r="G3" s="26"/>
      <c r="H3" s="26"/>
    </row>
    <row r="6" spans="1:10">
      <c r="D6" s="191" t="s">
        <v>477</v>
      </c>
      <c r="E6" s="191"/>
      <c r="F6" s="191"/>
      <c r="G6" s="191"/>
    </row>
    <row r="7" spans="1:10">
      <c r="D7" s="191" t="s">
        <v>189</v>
      </c>
      <c r="E7" s="191"/>
      <c r="F7" s="191"/>
      <c r="G7" s="191"/>
    </row>
    <row r="9" spans="1:10" ht="18" customHeight="1">
      <c r="D9" s="27" t="s">
        <v>191</v>
      </c>
      <c r="E9" s="192" t="s">
        <v>478</v>
      </c>
      <c r="F9" s="192"/>
      <c r="G9" s="192"/>
      <c r="H9" s="192"/>
    </row>
    <row r="11" spans="1:10" ht="17.25">
      <c r="D11" s="28" t="s">
        <v>176</v>
      </c>
      <c r="E11" s="28" t="s">
        <v>194</v>
      </c>
      <c r="F11" s="28">
        <f>YEAR(DATE(MID(E11,1,4),1,1))-1</f>
        <v>2024</v>
      </c>
      <c r="G11" s="28">
        <f>+F11-1</f>
        <v>2023</v>
      </c>
      <c r="H11" s="28">
        <f>+G11-1</f>
        <v>2022</v>
      </c>
      <c r="I11" s="28">
        <f>+H11-1</f>
        <v>2021</v>
      </c>
      <c r="J11" s="28">
        <f>+I11-1</f>
        <v>2020</v>
      </c>
    </row>
    <row r="12" spans="1:10">
      <c r="D12" s="29" t="s">
        <v>177</v>
      </c>
      <c r="E12" s="46">
        <f>+'I Fideicomitido (IF)'!E12-E$31*IT!E30</f>
        <v>648998484.42412627</v>
      </c>
      <c r="F12" s="46">
        <f>+'I Fideicomitido (IF)'!F12-F$31*IT!F30</f>
        <v>599420582.28602469</v>
      </c>
      <c r="G12" s="46">
        <f>+'I Fideicomitido (IF)'!G12-G$31*IT!G30</f>
        <v>512070468.42282337</v>
      </c>
      <c r="H12" s="46">
        <f>+'I Fideicomitido (IF)'!H12-H$31*IT!H30</f>
        <v>399925994.60068929</v>
      </c>
      <c r="I12" s="46">
        <f>+'I Fideicomitido (IF)'!I12-I$31*IT!I30</f>
        <v>407501734.18694484</v>
      </c>
      <c r="J12" s="46">
        <f>+'I Fideicomitido (IF)'!J12-J$31*IT!J30</f>
        <v>460232560.32162029</v>
      </c>
    </row>
    <row r="13" spans="1:10">
      <c r="D13" s="29" t="s">
        <v>178</v>
      </c>
      <c r="E13" s="46">
        <f>+'I Fideicomitido (IF)'!E13-E$31*IT!E31</f>
        <v>613588481.80689979</v>
      </c>
      <c r="F13" s="46">
        <f>+'I Fideicomitido (IF)'!F13-F$31*IT!F31</f>
        <v>560934422.13769555</v>
      </c>
      <c r="G13" s="46">
        <f>+'I Fideicomitido (IF)'!G13-G$31*IT!G31</f>
        <v>465791260.64398718</v>
      </c>
      <c r="H13" s="46">
        <f>+'I Fideicomitido (IF)'!H13-H$31*IT!H31</f>
        <v>385104951.0939036</v>
      </c>
      <c r="I13" s="46">
        <f>+'I Fideicomitido (IF)'!I13-I$31*IT!I31</f>
        <v>376450056.65895283</v>
      </c>
      <c r="J13" s="46">
        <f>+'I Fideicomitido (IF)'!J13-J$31*IT!J31</f>
        <v>394197784.64254314</v>
      </c>
    </row>
    <row r="14" spans="1:10">
      <c r="D14" s="29" t="s">
        <v>179</v>
      </c>
      <c r="E14" s="46">
        <f>+'I Fideicomitido (IF)'!E14-E$31*IT!E32</f>
        <v>615826748.99434412</v>
      </c>
      <c r="F14" s="46">
        <f>+'I Fideicomitido (IF)'!F14-F$31*IT!F32</f>
        <v>531794842.59125155</v>
      </c>
      <c r="G14" s="46">
        <f>+'I Fideicomitido (IF)'!G14-G$31*IT!G32</f>
        <v>552349890.59324956</v>
      </c>
      <c r="H14" s="46">
        <f>+'I Fideicomitido (IF)'!H14-H$31*IT!H32</f>
        <v>437366567.75141716</v>
      </c>
      <c r="I14" s="46">
        <f>+'I Fideicomitido (IF)'!I14-I$31*IT!I32</f>
        <v>434723894.0317263</v>
      </c>
      <c r="J14" s="46">
        <f>+'I Fideicomitido (IF)'!J14-J$31*IT!J32</f>
        <v>417326786.92434955</v>
      </c>
    </row>
    <row r="15" spans="1:10">
      <c r="D15" s="29" t="s">
        <v>180</v>
      </c>
      <c r="E15" s="46">
        <f>+'I Fideicomitido (IF)'!E15-E$31*IT!E33</f>
        <v>611427729.86340678</v>
      </c>
      <c r="F15" s="46">
        <f>+'I Fideicomitido (IF)'!F15-F$31*IT!F33</f>
        <v>592624676.90448058</v>
      </c>
      <c r="G15" s="46">
        <f>+'I Fideicomitido (IF)'!G15-G$31*IT!G33</f>
        <v>454338870.23278648</v>
      </c>
      <c r="H15" s="46">
        <f>+'I Fideicomitido (IF)'!H15-H$31*IT!H33</f>
        <v>413902544.37820607</v>
      </c>
      <c r="I15" s="46">
        <f>+'I Fideicomitido (IF)'!I15-I$31*IT!I33</f>
        <v>422548908.65258205</v>
      </c>
      <c r="J15" s="46">
        <f>+'I Fideicomitido (IF)'!J15-J$31*IT!J33</f>
        <v>316894070.88692057</v>
      </c>
    </row>
    <row r="16" spans="1:10">
      <c r="D16" s="29" t="s">
        <v>181</v>
      </c>
      <c r="E16" s="46">
        <f>+'I Fideicomitido (IF)'!E16-E$31*IT!E34</f>
        <v>707438584.48910034</v>
      </c>
      <c r="F16" s="46">
        <f>+'I Fideicomitido (IF)'!F16-F$31*IT!F34</f>
        <v>622806165.26469588</v>
      </c>
      <c r="G16" s="46">
        <f>+'I Fideicomitido (IF)'!G16-G$31*IT!G34</f>
        <v>574117185.98742115</v>
      </c>
      <c r="H16" s="46">
        <f>+'I Fideicomitido (IF)'!H16-H$31*IT!H34</f>
        <v>492970247.15079081</v>
      </c>
      <c r="I16" s="46">
        <f>+'I Fideicomitido (IF)'!I16-I$31*IT!I34</f>
        <v>427533728.73246956</v>
      </c>
      <c r="J16" s="46">
        <f>+'I Fideicomitido (IF)'!J16-J$31*IT!J34</f>
        <v>356317124.59235907</v>
      </c>
    </row>
    <row r="17" spans="4:10">
      <c r="D17" s="29" t="s">
        <v>182</v>
      </c>
      <c r="E17" s="30"/>
      <c r="F17" s="46">
        <f>+'I Fideicomitido (IF)'!F17-F$31*IT!F35</f>
        <v>642690211.01988089</v>
      </c>
      <c r="G17" s="46">
        <f>+'I Fideicomitido (IF)'!G17-G$31*IT!G35</f>
        <v>561547504.25968683</v>
      </c>
      <c r="H17" s="46">
        <f>+'I Fideicomitido (IF)'!H17-H$31*IT!H35</f>
        <v>527420363.91506553</v>
      </c>
      <c r="I17" s="46">
        <f>+'I Fideicomitido (IF)'!I17-I$31*IT!I35</f>
        <v>396397066.89127314</v>
      </c>
      <c r="J17" s="46">
        <f>+'I Fideicomitido (IF)'!J17-J$31*IT!J35</f>
        <v>377264275.77972358</v>
      </c>
    </row>
    <row r="18" spans="4:10">
      <c r="D18" s="29" t="s">
        <v>183</v>
      </c>
      <c r="E18" s="30"/>
      <c r="F18" s="46">
        <f>+'I Fideicomitido (IF)'!F18-F$31*IT!F36</f>
        <v>655905885.5064218</v>
      </c>
      <c r="G18" s="46">
        <f>+'I Fideicomitido (IF)'!G18-G$31*IT!G36</f>
        <v>595316919.21978736</v>
      </c>
      <c r="H18" s="46">
        <f>+'I Fideicomitido (IF)'!H18-H$31*IT!H36</f>
        <v>482864375.42126322</v>
      </c>
      <c r="I18" s="46">
        <f>+'I Fideicomitido (IF)'!I18-I$31*IT!I36</f>
        <v>335181132.26896781</v>
      </c>
      <c r="J18" s="46">
        <f>+'I Fideicomitido (IF)'!J18-J$31*IT!J36</f>
        <v>401885506.74321002</v>
      </c>
    </row>
    <row r="19" spans="4:10">
      <c r="D19" s="29" t="s">
        <v>184</v>
      </c>
      <c r="E19" s="30"/>
      <c r="F19" s="46">
        <f>+'I Fideicomitido (IF)'!F19-F$31*IT!F37</f>
        <v>639788392.71723318</v>
      </c>
      <c r="G19" s="46">
        <f>+'I Fideicomitido (IF)'!G19-G$31*IT!G37</f>
        <v>606616208.80242896</v>
      </c>
      <c r="H19" s="46">
        <f>+'I Fideicomitido (IF)'!H19-H$31*IT!H37</f>
        <v>436879364.47506154</v>
      </c>
      <c r="I19" s="46">
        <f>+'I Fideicomitido (IF)'!I19-I$31*IT!I37</f>
        <v>389289867.0441469</v>
      </c>
      <c r="J19" s="46">
        <f>+'I Fideicomitido (IF)'!J19-J$31*IT!J37</f>
        <v>413366907.10730565</v>
      </c>
    </row>
    <row r="20" spans="4:10">
      <c r="D20" s="29" t="s">
        <v>185</v>
      </c>
      <c r="E20" s="30"/>
      <c r="F20" s="46">
        <f>+'I Fideicomitido (IF)'!F20-F$31*IT!F38</f>
        <v>633569337.04809582</v>
      </c>
      <c r="G20" s="46">
        <f>+'I Fideicomitido (IF)'!G20-G$31*IT!G38</f>
        <v>624885049.14358747</v>
      </c>
      <c r="H20" s="46">
        <f>+'I Fideicomitido (IF)'!H20-H$31*IT!H38</f>
        <v>438693966.01315093</v>
      </c>
      <c r="I20" s="46">
        <f>+'I Fideicomitido (IF)'!I20-I$31*IT!I38</f>
        <v>466478087.6635955</v>
      </c>
      <c r="J20" s="46">
        <f>+'I Fideicomitido (IF)'!J20-J$31*IT!J38</f>
        <v>441184833.81280214</v>
      </c>
    </row>
    <row r="21" spans="4:10">
      <c r="D21" s="29" t="s">
        <v>186</v>
      </c>
      <c r="E21" s="30"/>
      <c r="F21" s="46">
        <f>+'I Fideicomitido (IF)'!F21-F$31*IT!F39</f>
        <v>929041943.33134949</v>
      </c>
      <c r="G21" s="46">
        <f>+'I Fideicomitido (IF)'!G21-G$31*IT!G39</f>
        <v>581227039.9859035</v>
      </c>
      <c r="H21" s="46">
        <f>+'I Fideicomitido (IF)'!H21-H$31*IT!H39</f>
        <v>462943606.22104436</v>
      </c>
      <c r="I21" s="46">
        <f>+'I Fideicomitido (IF)'!I21-I$31*IT!I39</f>
        <v>450602173.35011911</v>
      </c>
      <c r="J21" s="46">
        <f>+'I Fideicomitido (IF)'!J21-J$31*IT!J39</f>
        <v>432201602.16908461</v>
      </c>
    </row>
    <row r="22" spans="4:10">
      <c r="D22" s="29" t="s">
        <v>187</v>
      </c>
      <c r="E22" s="30"/>
      <c r="F22" s="46">
        <f>+'I Fideicomitido (IF)'!F22-F$31*IT!F40</f>
        <v>725496185.3473134</v>
      </c>
      <c r="G22" s="46">
        <f>+'I Fideicomitido (IF)'!G22-G$31*IT!G40</f>
        <v>529906495.13295567</v>
      </c>
      <c r="H22" s="46">
        <f>+'I Fideicomitido (IF)'!H22-H$31*IT!H40</f>
        <v>479898461.66843402</v>
      </c>
      <c r="I22" s="46">
        <f>+'I Fideicomitido (IF)'!I22-I$31*IT!I40</f>
        <v>421031006.14019042</v>
      </c>
      <c r="J22" s="46">
        <f>+'I Fideicomitido (IF)'!J22-J$31*IT!J40</f>
        <v>416407476.5733363</v>
      </c>
    </row>
    <row r="23" spans="4:10">
      <c r="D23" s="29" t="s">
        <v>188</v>
      </c>
      <c r="E23" s="30"/>
      <c r="F23" s="46">
        <f>+'I Fideicomitido (IF)'!F23-F$31*IT!F41</f>
        <v>630765699.47555697</v>
      </c>
      <c r="G23" s="46">
        <f>+'I Fideicomitido (IF)'!G23-G$31*IT!G41</f>
        <v>537172515.10221374</v>
      </c>
      <c r="H23" s="46">
        <f>+'I Fideicomitido (IF)'!H23-H$31*IT!H41</f>
        <v>502774779.56354755</v>
      </c>
      <c r="I23" s="46">
        <f>+'I Fideicomitido (IF)'!I23-I$31*IT!I41</f>
        <v>452091156.08529156</v>
      </c>
      <c r="J23" s="46">
        <f>+'I Fideicomitido (IF)'!J23-J$31*IT!J41</f>
        <v>442915758.32979447</v>
      </c>
    </row>
    <row r="24" spans="4:10" ht="15">
      <c r="D24" s="31" t="s">
        <v>175</v>
      </c>
      <c r="E24" s="158">
        <f>+SUM(E12:E23)</f>
        <v>3197280029.5778775</v>
      </c>
      <c r="F24" s="32">
        <f>+SUM(F12:F23)</f>
        <v>7764838343.6300011</v>
      </c>
      <c r="G24" s="32">
        <f t="shared" ref="G24:J24" si="0">+SUM(G12:G23)</f>
        <v>6595339407.5268316</v>
      </c>
      <c r="H24" s="32">
        <f t="shared" si="0"/>
        <v>5460745222.252574</v>
      </c>
      <c r="I24" s="32">
        <f t="shared" si="0"/>
        <v>4979828811.7062607</v>
      </c>
      <c r="J24" s="32">
        <f t="shared" si="0"/>
        <v>4870194687.88305</v>
      </c>
    </row>
    <row r="25" spans="4:10" ht="15">
      <c r="D25" s="33"/>
      <c r="E25" s="34"/>
      <c r="F25" s="34"/>
      <c r="G25" s="34"/>
      <c r="H25" s="34"/>
      <c r="I25" s="34"/>
      <c r="J25" s="34"/>
    </row>
    <row r="26" spans="4:10" ht="28.5">
      <c r="D26" s="173" t="s">
        <v>495</v>
      </c>
      <c r="E26" s="47"/>
      <c r="F26" s="160" t="s">
        <v>203</v>
      </c>
      <c r="G26" s="156" t="s">
        <v>468</v>
      </c>
      <c r="H26" s="47"/>
    </row>
    <row r="27" spans="4:10">
      <c r="D27" s="42" t="s">
        <v>466</v>
      </c>
      <c r="E27" s="157">
        <f>+E35</f>
        <v>45778</v>
      </c>
      <c r="F27" s="43">
        <f>+F35</f>
        <v>2024</v>
      </c>
      <c r="G27" s="43">
        <f t="shared" ref="G27:J27" si="1">+G35</f>
        <v>2023</v>
      </c>
      <c r="H27" s="43">
        <f t="shared" si="1"/>
        <v>2022</v>
      </c>
      <c r="I27" s="43">
        <f t="shared" si="1"/>
        <v>2021</v>
      </c>
      <c r="J27" s="43">
        <f t="shared" si="1"/>
        <v>2020</v>
      </c>
    </row>
    <row r="28" spans="4:10">
      <c r="D28" s="44" t="s">
        <v>200</v>
      </c>
      <c r="E28" s="155">
        <f>+E36*F40</f>
        <v>27636627.139315125</v>
      </c>
      <c r="F28" s="159">
        <f>+Cobranza!D3</f>
        <v>65908409.990000024</v>
      </c>
      <c r="G28" s="155">
        <f t="shared" ref="G28:H30" si="2">+G36*$F40</f>
        <v>15030412.498031959</v>
      </c>
      <c r="H28" s="155">
        <f t="shared" si="2"/>
        <v>0</v>
      </c>
      <c r="I28" s="155">
        <f t="shared" ref="I28:J28" si="3">+I36*$F40</f>
        <v>0</v>
      </c>
      <c r="J28" s="155">
        <f t="shared" si="3"/>
        <v>0</v>
      </c>
    </row>
    <row r="29" spans="4:10">
      <c r="D29" s="44" t="s">
        <v>201</v>
      </c>
      <c r="E29" s="155">
        <f>+E37*F41</f>
        <v>27719814.770409487</v>
      </c>
      <c r="F29" s="159">
        <f>+Cobranza!D4</f>
        <v>66107568.549999997</v>
      </c>
      <c r="G29" s="155">
        <f t="shared" si="2"/>
        <v>60289667.349937402</v>
      </c>
      <c r="H29" s="155">
        <f t="shared" si="2"/>
        <v>52749752.204540066</v>
      </c>
      <c r="I29" s="155">
        <f t="shared" ref="I29:J29" si="4">+I37*$F41</f>
        <v>50936474.193923555</v>
      </c>
      <c r="J29" s="155">
        <f t="shared" si="4"/>
        <v>46271302.699875601</v>
      </c>
    </row>
    <row r="30" spans="4:10">
      <c r="D30" s="44" t="s">
        <v>202</v>
      </c>
      <c r="E30" s="155">
        <f>+E38*F42</f>
        <v>70376502.08239837</v>
      </c>
      <c r="F30" s="159">
        <f>+Cobranza!D11</f>
        <v>209028547.57999998</v>
      </c>
      <c r="G30" s="155">
        <f t="shared" si="2"/>
        <v>148396453.43519932</v>
      </c>
      <c r="H30" s="155">
        <f t="shared" si="2"/>
        <v>53141596.262886129</v>
      </c>
      <c r="I30" s="155">
        <f t="shared" ref="I30:J30" si="5">+I38*$F42</f>
        <v>62666349.469816931</v>
      </c>
      <c r="J30" s="155">
        <f t="shared" si="5"/>
        <v>57123090.237075239</v>
      </c>
    </row>
    <row r="31" spans="4:10" customFormat="1" ht="15">
      <c r="D31" s="35" t="s">
        <v>199</v>
      </c>
      <c r="E31" s="45">
        <f t="shared" ref="E31:J31" si="6">SUM(E28:E30)</f>
        <v>125732943.99212298</v>
      </c>
      <c r="F31" s="45">
        <f>SUM(F28:F30)</f>
        <v>341044526.12</v>
      </c>
      <c r="G31" s="45">
        <f t="shared" si="6"/>
        <v>223716533.28316867</v>
      </c>
      <c r="H31" s="45">
        <f t="shared" si="6"/>
        <v>105891348.4674262</v>
      </c>
      <c r="I31" s="45">
        <f t="shared" si="6"/>
        <v>113602823.66374049</v>
      </c>
      <c r="J31" s="45">
        <f t="shared" si="6"/>
        <v>103394392.93695083</v>
      </c>
    </row>
    <row r="32" spans="4:10" customFormat="1" ht="15"/>
    <row r="33" spans="4:16" customFormat="1" ht="15"/>
    <row r="34" spans="4:16" customFormat="1" ht="15">
      <c r="F34" s="156" t="s">
        <v>465</v>
      </c>
    </row>
    <row r="35" spans="4:16" customFormat="1" ht="15">
      <c r="D35" s="42" t="s">
        <v>467</v>
      </c>
      <c r="E35" s="157">
        <f>+'IL Designados (ILD)'!E27</f>
        <v>45778</v>
      </c>
      <c r="F35" s="43">
        <f>+'IL Designados (ILD)'!F27</f>
        <v>2024</v>
      </c>
      <c r="G35" s="43">
        <f>+'IL Designados (ILD)'!G27</f>
        <v>2023</v>
      </c>
      <c r="H35" s="43">
        <f>+'IL Designados (ILD)'!H27</f>
        <v>2022</v>
      </c>
      <c r="I35" s="43">
        <f>+'IL Designados (ILD)'!I27</f>
        <v>2021</v>
      </c>
      <c r="J35" s="43">
        <f>+'IL Designados (ILD)'!J27</f>
        <v>2020</v>
      </c>
    </row>
    <row r="36" spans="4:16" customFormat="1" ht="15">
      <c r="D36" s="44" t="s">
        <v>200</v>
      </c>
      <c r="E36" s="155">
        <f>+'IL Designados (ILD)'!E28</f>
        <v>69823880.609999999</v>
      </c>
      <c r="F36" s="155">
        <f>+'IL Designados (ILD)'!F28</f>
        <v>166517459.86000001</v>
      </c>
      <c r="G36" s="155">
        <f>+'IL Designados (ILD)'!G28</f>
        <v>37974305.710000001</v>
      </c>
      <c r="H36" s="155">
        <f>+'IL Designados (ILD)'!H28</f>
        <v>0</v>
      </c>
      <c r="I36" s="155">
        <f>+'IL Designados (ILD)'!I28</f>
        <v>0</v>
      </c>
      <c r="J36" s="155">
        <f>+'IL Designados (ILD)'!J28</f>
        <v>0</v>
      </c>
    </row>
    <row r="37" spans="4:16" customFormat="1" ht="15">
      <c r="D37" s="44" t="s">
        <v>201</v>
      </c>
      <c r="E37" s="155">
        <f>+'IL Designados (ILD)'!E29</f>
        <v>69823880.609999999</v>
      </c>
      <c r="F37" s="155">
        <f>+'IL Designados (ILD)'!F29</f>
        <v>166519401.81</v>
      </c>
      <c r="G37" s="155">
        <f>+'IL Designados (ILD)'!G29</f>
        <v>151864598.30000001</v>
      </c>
      <c r="H37" s="155">
        <f>+'IL Designados (ILD)'!H29</f>
        <v>132872186.58000001</v>
      </c>
      <c r="I37" s="155">
        <f>+'IL Designados (ILD)'!I29</f>
        <v>128304691.87</v>
      </c>
      <c r="J37" s="155">
        <f>+'IL Designados (ILD)'!J29</f>
        <v>116553517.48</v>
      </c>
    </row>
    <row r="38" spans="4:16" customFormat="1" ht="15">
      <c r="D38" s="44" t="s">
        <v>202</v>
      </c>
      <c r="E38" s="155">
        <f>+'IL Designados (ILD)'!E33</f>
        <v>258496895.25999999</v>
      </c>
      <c r="F38" s="155">
        <f>+'IL Designados (ILD)'!F33</f>
        <v>767773745.09000003</v>
      </c>
      <c r="G38" s="155">
        <f>+'IL Designados (ILD)'!G33</f>
        <v>545068614.46000004</v>
      </c>
      <c r="H38" s="155">
        <f>+'IL Designados (ILD)'!H33</f>
        <v>195192105.84</v>
      </c>
      <c r="I38" s="155">
        <f>+'IL Designados (ILD)'!I33</f>
        <v>230177066.15000001</v>
      </c>
      <c r="J38" s="155">
        <f>+'IL Designados (ILD)'!J33</f>
        <v>209816359.68000001</v>
      </c>
    </row>
    <row r="39" spans="4:16" customFormat="1" ht="15">
      <c r="D39" s="35" t="s">
        <v>199</v>
      </c>
      <c r="E39" s="45">
        <f t="shared" ref="E39:F39" si="7">SUM(E36:E38)</f>
        <v>398144656.48000002</v>
      </c>
      <c r="F39" s="45">
        <f t="shared" si="7"/>
        <v>1100810606.76</v>
      </c>
      <c r="G39" s="45">
        <f>SUM(G36:G38)</f>
        <v>734907518.47000003</v>
      </c>
      <c r="H39" s="45">
        <f t="shared" ref="H39:J39" si="8">SUM(H36:H38)</f>
        <v>328064292.42000002</v>
      </c>
      <c r="I39" s="45">
        <f t="shared" si="8"/>
        <v>358481758.01999998</v>
      </c>
      <c r="J39" s="45">
        <f t="shared" si="8"/>
        <v>326369877.16000003</v>
      </c>
    </row>
    <row r="40" spans="4:16" customFormat="1" ht="15">
      <c r="D40" s="22"/>
      <c r="F40" s="161">
        <f>+F28/F36</f>
        <v>0.39580480056213141</v>
      </c>
    </row>
    <row r="41" spans="4:16" customFormat="1" ht="15">
      <c r="F41" s="161">
        <f>+F29/F37</f>
        <v>0.39699619282460114</v>
      </c>
    </row>
    <row r="42" spans="4:16">
      <c r="F42" s="161">
        <f>+F30/F38</f>
        <v>0.2722527944160128</v>
      </c>
    </row>
    <row r="43" spans="4:16">
      <c r="D43" s="193" t="s">
        <v>193</v>
      </c>
      <c r="E43" s="193"/>
      <c r="F43" s="193"/>
      <c r="G43" s="193"/>
      <c r="H43" s="193"/>
    </row>
    <row r="44" spans="4:16">
      <c r="D44" s="190"/>
      <c r="E44" s="190"/>
      <c r="F44" s="190"/>
      <c r="G44" s="190"/>
      <c r="H44" s="190"/>
    </row>
    <row r="45" spans="4:16" ht="39" customHeight="1">
      <c r="D45" s="189" t="s">
        <v>479</v>
      </c>
      <c r="E45" s="190"/>
      <c r="F45" s="190"/>
      <c r="G45" s="190"/>
      <c r="H45" s="190"/>
    </row>
    <row r="48" spans="4:16" ht="15">
      <c r="L48"/>
      <c r="M48"/>
      <c r="N48"/>
      <c r="O48"/>
      <c r="P48"/>
    </row>
    <row r="80" ht="93" customHeight="1"/>
    <row r="85" ht="78.75" customHeight="1"/>
  </sheetData>
  <mergeCells count="6">
    <mergeCell ref="D45:H45"/>
    <mergeCell ref="D6:G6"/>
    <mergeCell ref="D7:G7"/>
    <mergeCell ref="E9:H9"/>
    <mergeCell ref="D43:H43"/>
    <mergeCell ref="D44:H44"/>
  </mergeCells>
  <dataValidations count="1">
    <dataValidation type="decimal" allowBlank="1" showInputMessage="1" showErrorMessage="1" sqref="E12:J23">
      <formula1>0</formula1>
      <formula2>10000000000</formula2>
    </dataValidation>
  </dataValidations>
  <pageMargins left="0" right="0" top="0" bottom="0" header="0.31496062992125984" footer="0.31496062992125984"/>
  <pageSetup scale="71" orientation="landscape" horizontalDpi="360" verticalDpi="36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outlinePr summaryBelow="0"/>
    <pageSetUpPr fitToPage="1"/>
  </sheetPr>
  <dimension ref="A1:AG160"/>
  <sheetViews>
    <sheetView showGridLines="0" zoomScaleNormal="100" workbookViewId="0">
      <pane xSplit="3" ySplit="9" topLeftCell="P10" activePane="bottomRight" state="frozen"/>
      <selection activeCell="C6" sqref="C6"/>
      <selection pane="topRight" activeCell="C6" sqref="C6"/>
      <selection pane="bottomLeft" activeCell="C6" sqref="C6"/>
      <selection pane="bottomRight" activeCell="V19" sqref="V19"/>
    </sheetView>
  </sheetViews>
  <sheetFormatPr baseColWidth="10" defaultColWidth="11.42578125" defaultRowHeight="15" outlineLevelRow="4"/>
  <cols>
    <col min="1" max="1" width="10.28515625" customWidth="1"/>
    <col min="2" max="2" width="1.140625" customWidth="1"/>
    <col min="3" max="3" width="58.42578125" style="79" customWidth="1"/>
    <col min="4" max="10" width="20.5703125" style="79" hidden="1" customWidth="1"/>
    <col min="11" max="16" width="23.140625" style="79" customWidth="1"/>
    <col min="17" max="18" width="23.140625" style="79" hidden="1" customWidth="1"/>
    <col min="19" max="19" width="21.5703125" style="79" hidden="1" customWidth="1"/>
    <col min="20" max="20" width="7.7109375" customWidth="1"/>
    <col min="21" max="21" width="10.85546875" customWidth="1"/>
    <col min="22" max="22" width="34.85546875" bestFit="1" customWidth="1"/>
  </cols>
  <sheetData>
    <row r="1" spans="1:27" ht="23.25">
      <c r="C1" s="198" t="s">
        <v>211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1:27" ht="18.75">
      <c r="C2" s="199" t="s">
        <v>212</v>
      </c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</row>
    <row r="3" spans="1:27" ht="18.75">
      <c r="C3" s="199" t="s">
        <v>213</v>
      </c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</row>
    <row r="4" spans="1:27" ht="18.75">
      <c r="C4" s="199" t="s">
        <v>214</v>
      </c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7" ht="15.75">
      <c r="C5" s="54"/>
      <c r="D5" s="54"/>
      <c r="E5" s="54"/>
      <c r="F5" s="54"/>
      <c r="G5" s="54"/>
      <c r="H5" s="54"/>
      <c r="I5" s="54"/>
      <c r="J5" s="55"/>
      <c r="K5" s="55"/>
      <c r="L5" s="55"/>
      <c r="M5" s="55"/>
      <c r="N5" s="55"/>
      <c r="O5" s="56"/>
      <c r="P5" s="56"/>
      <c r="Q5" s="56"/>
      <c r="R5" s="56"/>
      <c r="S5" s="56"/>
    </row>
    <row r="6" spans="1:27" ht="6.75" customHeight="1" thickBot="1">
      <c r="C6" s="54"/>
      <c r="D6" s="54"/>
      <c r="E6" s="54"/>
      <c r="F6" s="54"/>
      <c r="G6" s="54"/>
      <c r="H6" s="54"/>
      <c r="I6" s="54"/>
      <c r="J6" s="54"/>
      <c r="K6" s="57"/>
      <c r="L6" s="57"/>
      <c r="M6" s="57"/>
      <c r="N6" s="57"/>
      <c r="O6" s="57"/>
      <c r="P6" s="57"/>
      <c r="Q6" s="57"/>
      <c r="R6" s="57"/>
      <c r="S6" s="57"/>
    </row>
    <row r="7" spans="1:27" ht="15.75" customHeight="1" thickTop="1">
      <c r="C7" s="200" t="s">
        <v>215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9"/>
      <c r="Q7" s="59"/>
      <c r="R7" s="59"/>
      <c r="S7" s="60"/>
    </row>
    <row r="8" spans="1:27" ht="15" customHeight="1">
      <c r="C8" s="201"/>
      <c r="D8" s="197" t="s">
        <v>216</v>
      </c>
      <c r="E8" s="197" t="s">
        <v>217</v>
      </c>
      <c r="F8" s="197" t="s">
        <v>218</v>
      </c>
      <c r="G8" s="197" t="s">
        <v>219</v>
      </c>
      <c r="H8" s="197" t="s">
        <v>220</v>
      </c>
      <c r="I8" s="197" t="s">
        <v>221</v>
      </c>
      <c r="J8" s="197" t="s">
        <v>222</v>
      </c>
      <c r="K8" s="197" t="s">
        <v>223</v>
      </c>
      <c r="L8" s="197" t="s">
        <v>224</v>
      </c>
      <c r="M8" s="197" t="s">
        <v>225</v>
      </c>
      <c r="N8" s="197" t="s">
        <v>226</v>
      </c>
      <c r="O8" s="197" t="s">
        <v>227</v>
      </c>
      <c r="P8" s="197" t="s">
        <v>228</v>
      </c>
      <c r="Q8" s="197" t="s">
        <v>229</v>
      </c>
      <c r="R8" s="197" t="s">
        <v>230</v>
      </c>
      <c r="S8" s="202" t="s">
        <v>231</v>
      </c>
    </row>
    <row r="9" spans="1:27" ht="15.75" customHeight="1">
      <c r="C9" s="201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202"/>
    </row>
    <row r="10" spans="1:27" s="67" customFormat="1" ht="40.5" customHeight="1">
      <c r="A10" s="61"/>
      <c r="B10" s="62"/>
      <c r="C10" s="63" t="s">
        <v>232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5"/>
      <c r="Q10" s="65"/>
      <c r="R10" s="65"/>
      <c r="S10" s="66"/>
      <c r="V10"/>
      <c r="W10" s="98">
        <v>2020</v>
      </c>
      <c r="X10" s="98">
        <v>2021</v>
      </c>
      <c r="Y10" s="98">
        <v>2022</v>
      </c>
      <c r="Z10" s="98">
        <v>2023</v>
      </c>
      <c r="AA10" s="98">
        <v>2024</v>
      </c>
    </row>
    <row r="11" spans="1:27" s="67" customFormat="1" ht="30.75" customHeight="1">
      <c r="A11" s="68"/>
      <c r="B11" s="69"/>
      <c r="C11" s="70" t="s">
        <v>233</v>
      </c>
      <c r="D11" s="71">
        <v>4695869.75459</v>
      </c>
      <c r="E11" s="71">
        <v>4657233.5826599998</v>
      </c>
      <c r="F11" s="71">
        <v>5077531.8493900001</v>
      </c>
      <c r="G11" s="71">
        <v>5438338.0103599988</v>
      </c>
      <c r="H11" s="71">
        <v>6093277.91249</v>
      </c>
      <c r="I11" s="71">
        <v>6899798.5360599998</v>
      </c>
      <c r="J11" s="71">
        <v>7271445.8438099986</v>
      </c>
      <c r="K11" s="71">
        <v>7793696.3505800003</v>
      </c>
      <c r="L11" s="71">
        <v>7701209.0976199992</v>
      </c>
      <c r="M11" s="71">
        <v>8071732.2365900008</v>
      </c>
      <c r="N11" s="71">
        <v>8706725.0231400002</v>
      </c>
      <c r="O11" s="71">
        <v>10993424.52077</v>
      </c>
      <c r="P11" s="71">
        <v>12686931.560239999</v>
      </c>
      <c r="Q11" s="71">
        <v>5631208.7312999982</v>
      </c>
      <c r="R11" s="72">
        <v>5051002.6419400005</v>
      </c>
      <c r="S11" s="73">
        <v>5631208.7312999982</v>
      </c>
      <c r="V11" s="167" t="s">
        <v>469</v>
      </c>
      <c r="W11" s="168">
        <f t="shared" ref="W11:Z11" si="0">+L14+L21+L64</f>
        <v>6657544.76829</v>
      </c>
      <c r="X11" s="168">
        <f t="shared" si="0"/>
        <v>6722410.9892100003</v>
      </c>
      <c r="Y11" s="168">
        <f t="shared" si="0"/>
        <v>6898118.4736299999</v>
      </c>
      <c r="Z11" s="168">
        <f t="shared" si="0"/>
        <v>8260086.9295099992</v>
      </c>
      <c r="AA11" s="168">
        <f>+P14+P21+P64</f>
        <v>8664487.1777399983</v>
      </c>
    </row>
    <row r="12" spans="1:27" ht="15.75" customHeight="1" outlineLevel="1">
      <c r="C12" s="74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6"/>
      <c r="Q12" s="76"/>
      <c r="R12" s="76"/>
      <c r="S12" s="77"/>
      <c r="V12" s="167" t="s">
        <v>470</v>
      </c>
      <c r="W12" s="168">
        <f t="shared" ref="W12:Z12" si="1">+L28+L35+L41</f>
        <v>612132.49265999999</v>
      </c>
      <c r="X12" s="168">
        <f t="shared" si="1"/>
        <v>742959.6950999999</v>
      </c>
      <c r="Y12" s="168">
        <f t="shared" si="1"/>
        <v>1265140.2930200002</v>
      </c>
      <c r="Z12" s="168">
        <f t="shared" si="1"/>
        <v>1819922.26462</v>
      </c>
      <c r="AA12" s="168">
        <f>+P28+P35+P41</f>
        <v>2311462.5533800004</v>
      </c>
    </row>
    <row r="13" spans="1:27" ht="33.75" customHeight="1" outlineLevel="1">
      <c r="A13" s="78"/>
      <c r="B13" s="79"/>
      <c r="C13" s="80" t="s">
        <v>234</v>
      </c>
      <c r="D13" s="81">
        <v>4695869.75459</v>
      </c>
      <c r="E13" s="81">
        <v>4657233.5826599998</v>
      </c>
      <c r="F13" s="81">
        <v>5077531.8493900001</v>
      </c>
      <c r="G13" s="81">
        <v>5438338.0103599988</v>
      </c>
      <c r="H13" s="81">
        <v>6093277.91249</v>
      </c>
      <c r="I13" s="81">
        <v>6899798.5360599998</v>
      </c>
      <c r="J13" s="81">
        <v>7271445.8438099986</v>
      </c>
      <c r="K13" s="81">
        <v>7793696.3505800003</v>
      </c>
      <c r="L13" s="81">
        <v>7701209.0976199992</v>
      </c>
      <c r="M13" s="81">
        <v>8071732.2365900008</v>
      </c>
      <c r="N13" s="81">
        <v>8706725.0231400002</v>
      </c>
      <c r="O13" s="81">
        <v>10993424.52077</v>
      </c>
      <c r="P13" s="81">
        <v>12686931.560239999</v>
      </c>
      <c r="Q13" s="81">
        <v>5631208.7312999982</v>
      </c>
      <c r="R13" s="82">
        <v>5051002.6419400005</v>
      </c>
      <c r="S13" s="83">
        <v>5631208.7312999982</v>
      </c>
      <c r="V13" s="167" t="s">
        <v>471</v>
      </c>
      <c r="W13" s="168">
        <f t="shared" ref="W13:Z13" si="2">+W14+W15+W16+W17</f>
        <v>627324.44050000003</v>
      </c>
      <c r="X13" s="168">
        <f t="shared" si="2"/>
        <v>695207.33668000007</v>
      </c>
      <c r="Y13" s="168">
        <f t="shared" si="2"/>
        <v>543466.25649000006</v>
      </c>
      <c r="Z13" s="168">
        <f t="shared" si="2"/>
        <v>913415.32663999998</v>
      </c>
      <c r="AA13" s="168">
        <f>+AA14+AA15+AA16+AA17</f>
        <v>1710981.8291200001</v>
      </c>
    </row>
    <row r="14" spans="1:27" ht="15" customHeight="1" outlineLevel="2">
      <c r="A14" s="84"/>
      <c r="B14" s="85"/>
      <c r="C14" s="86" t="s">
        <v>235</v>
      </c>
      <c r="D14" s="87">
        <v>3523116.4837900004</v>
      </c>
      <c r="E14" s="87">
        <v>3577481.2520699995</v>
      </c>
      <c r="F14" s="87">
        <v>3970774.4196700007</v>
      </c>
      <c r="G14" s="87">
        <v>4157127.3750499994</v>
      </c>
      <c r="H14" s="87">
        <v>4537739.3467200007</v>
      </c>
      <c r="I14" s="87">
        <v>5033825.5391199999</v>
      </c>
      <c r="J14" s="87">
        <v>5207032.8339599986</v>
      </c>
      <c r="K14" s="87">
        <v>5651544.7089799996</v>
      </c>
      <c r="L14" s="87">
        <v>5717740.33751</v>
      </c>
      <c r="M14" s="87">
        <v>5911750.4326300006</v>
      </c>
      <c r="N14" s="87">
        <v>6102190.0855700001</v>
      </c>
      <c r="O14" s="87">
        <v>7241122.0897900006</v>
      </c>
      <c r="P14" s="87">
        <v>8020099.7814399991</v>
      </c>
      <c r="Q14" s="87">
        <v>3584969.60977</v>
      </c>
      <c r="R14" s="88">
        <v>3128936.1526400005</v>
      </c>
      <c r="S14" s="89">
        <v>3584969.60977</v>
      </c>
      <c r="V14" s="164" t="s">
        <v>472</v>
      </c>
      <c r="W14" s="165">
        <f t="shared" ref="W14:Z14" si="3">+L83</f>
        <v>78943.674360000005</v>
      </c>
      <c r="X14" s="165">
        <f t="shared" si="3"/>
        <v>144410.85428</v>
      </c>
      <c r="Y14" s="165">
        <f t="shared" si="3"/>
        <v>83135.501650000006</v>
      </c>
      <c r="Z14" s="165">
        <f t="shared" si="3"/>
        <v>71046.03327</v>
      </c>
      <c r="AA14" s="165">
        <f>+P83</f>
        <v>593654.61560000002</v>
      </c>
    </row>
    <row r="15" spans="1:27" s="94" customFormat="1" ht="23.25" customHeight="1" outlineLevel="3">
      <c r="A15" s="78" t="s">
        <v>236</v>
      </c>
      <c r="B15" s="79"/>
      <c r="C15" s="90" t="s">
        <v>237</v>
      </c>
      <c r="D15" s="91">
        <v>2240013.9463200001</v>
      </c>
      <c r="E15" s="91">
        <v>2268414.8447399996</v>
      </c>
      <c r="F15" s="91">
        <v>2542490.6020900002</v>
      </c>
      <c r="G15" s="91">
        <v>2602707.1929499996</v>
      </c>
      <c r="H15" s="91">
        <v>2817186.9216100001</v>
      </c>
      <c r="I15" s="91">
        <v>3118554.2626799997</v>
      </c>
      <c r="J15" s="91">
        <v>3185892.4057899998</v>
      </c>
      <c r="K15" s="91">
        <v>3475944.43059</v>
      </c>
      <c r="L15" s="91">
        <v>3768265.8931900002</v>
      </c>
      <c r="M15" s="91">
        <v>3889354.9868800002</v>
      </c>
      <c r="N15" s="91">
        <v>3746010.44771</v>
      </c>
      <c r="O15" s="91">
        <v>4406579.1817600001</v>
      </c>
      <c r="P15" s="92">
        <v>4982937.0148299998</v>
      </c>
      <c r="Q15" s="92">
        <v>2225430.0753200003</v>
      </c>
      <c r="R15" s="92">
        <v>1943574.6016500001</v>
      </c>
      <c r="S15" s="93">
        <v>2225430.0753200003</v>
      </c>
      <c r="V15" s="164" t="s">
        <v>473</v>
      </c>
      <c r="W15" s="166">
        <f t="shared" ref="W15:Z15" si="4">+L55+L56</f>
        <v>121464.13011</v>
      </c>
      <c r="X15" s="166">
        <f t="shared" si="4"/>
        <v>141371.58535000001</v>
      </c>
      <c r="Y15" s="166">
        <f t="shared" si="4"/>
        <v>119185.10472</v>
      </c>
      <c r="Z15" s="166">
        <f t="shared" si="4"/>
        <v>125605.65418</v>
      </c>
      <c r="AA15" s="166">
        <f>+P55+P56</f>
        <v>131849.99856000001</v>
      </c>
    </row>
    <row r="16" spans="1:27" s="94" customFormat="1" ht="23.25" customHeight="1" outlineLevel="3">
      <c r="A16" s="78" t="s">
        <v>238</v>
      </c>
      <c r="B16" s="79"/>
      <c r="C16" s="90" t="s">
        <v>239</v>
      </c>
      <c r="D16" s="91">
        <v>775426.08426000003</v>
      </c>
      <c r="E16" s="91">
        <v>797306.34915000002</v>
      </c>
      <c r="F16" s="91">
        <v>876083.97763999994</v>
      </c>
      <c r="G16" s="91">
        <v>985270.62878999999</v>
      </c>
      <c r="H16" s="91">
        <v>1119478.9571800001</v>
      </c>
      <c r="I16" s="91">
        <v>1270886.9957000001</v>
      </c>
      <c r="J16" s="91">
        <v>1377785.71903</v>
      </c>
      <c r="K16" s="91">
        <v>1504853.0792699999</v>
      </c>
      <c r="L16" s="91">
        <v>1342669.1085599998</v>
      </c>
      <c r="M16" s="91">
        <v>1411349.5956400002</v>
      </c>
      <c r="N16" s="91">
        <v>1701522.18921</v>
      </c>
      <c r="O16" s="91">
        <v>2100203.0170499999</v>
      </c>
      <c r="P16" s="92">
        <v>2250512.9242399996</v>
      </c>
      <c r="Q16" s="92">
        <v>1004144.63185</v>
      </c>
      <c r="R16" s="92">
        <v>880765.36737999995</v>
      </c>
      <c r="S16" s="93">
        <v>1004144.63185</v>
      </c>
      <c r="V16" s="164" t="s">
        <v>474</v>
      </c>
      <c r="W16" s="163"/>
      <c r="X16" s="163"/>
      <c r="Y16" s="163"/>
      <c r="Z16" s="163"/>
      <c r="AA16" s="163"/>
    </row>
    <row r="17" spans="1:33" s="94" customFormat="1" ht="23.25" customHeight="1" outlineLevel="3">
      <c r="A17" s="78" t="s">
        <v>240</v>
      </c>
      <c r="B17" s="79"/>
      <c r="C17" s="90" t="s">
        <v>241</v>
      </c>
      <c r="D17" s="91">
        <v>227065.66576</v>
      </c>
      <c r="E17" s="91">
        <v>238321.40641</v>
      </c>
      <c r="F17" s="91">
        <v>252793.39961000002</v>
      </c>
      <c r="G17" s="91">
        <v>263574.76493</v>
      </c>
      <c r="H17" s="91">
        <v>278612.56488999998</v>
      </c>
      <c r="I17" s="91">
        <v>309104.61985000002</v>
      </c>
      <c r="J17" s="91">
        <v>304569.35236999998</v>
      </c>
      <c r="K17" s="91">
        <v>317662.27711999998</v>
      </c>
      <c r="L17" s="91">
        <v>301743.98204000003</v>
      </c>
      <c r="M17" s="91">
        <v>322803.27150999999</v>
      </c>
      <c r="N17" s="91">
        <v>340124.97495999996</v>
      </c>
      <c r="O17" s="91">
        <v>367130.11145999999</v>
      </c>
      <c r="P17" s="92">
        <v>381303.80722000002</v>
      </c>
      <c r="Q17" s="92">
        <v>172466.95264999999</v>
      </c>
      <c r="R17" s="92">
        <v>151581.44149</v>
      </c>
      <c r="S17" s="93">
        <v>172466.95264999999</v>
      </c>
      <c r="V17" s="164" t="s">
        <v>475</v>
      </c>
      <c r="W17" s="162">
        <f t="shared" ref="W17:Z17" si="5">+L68+L73-L83</f>
        <v>426916.63602999999</v>
      </c>
      <c r="X17" s="162">
        <f t="shared" si="5"/>
        <v>409424.89705000003</v>
      </c>
      <c r="Y17" s="162">
        <f t="shared" si="5"/>
        <v>341145.65012000001</v>
      </c>
      <c r="Z17" s="162">
        <f t="shared" si="5"/>
        <v>716763.63919000002</v>
      </c>
      <c r="AA17" s="162">
        <f>+P68+P73-P83</f>
        <v>985477.21496000013</v>
      </c>
    </row>
    <row r="18" spans="1:33" s="94" customFormat="1" ht="23.25" customHeight="1" outlineLevel="3">
      <c r="A18" s="78" t="s">
        <v>242</v>
      </c>
      <c r="B18" s="79"/>
      <c r="C18" s="90" t="s">
        <v>243</v>
      </c>
      <c r="D18" s="91">
        <v>280610.78745</v>
      </c>
      <c r="E18" s="91">
        <v>273438.65177</v>
      </c>
      <c r="F18" s="91">
        <v>299406.44033000001</v>
      </c>
      <c r="G18" s="91">
        <v>305574.78837999998</v>
      </c>
      <c r="H18" s="91">
        <v>322460.90304</v>
      </c>
      <c r="I18" s="91">
        <v>335279.66089</v>
      </c>
      <c r="J18" s="91">
        <v>338785.35676999995</v>
      </c>
      <c r="K18" s="91">
        <v>353084.92200000002</v>
      </c>
      <c r="L18" s="91">
        <v>305061.35372000001</v>
      </c>
      <c r="M18" s="91">
        <v>288242.57860000001</v>
      </c>
      <c r="N18" s="91">
        <v>314532.47369000001</v>
      </c>
      <c r="O18" s="91">
        <v>367209.77951999998</v>
      </c>
      <c r="P18" s="92">
        <v>405346.03514999995</v>
      </c>
      <c r="Q18" s="92">
        <v>182927.94994999998</v>
      </c>
      <c r="R18" s="92">
        <v>153014.74212000001</v>
      </c>
      <c r="S18" s="93">
        <v>182927.94994999998</v>
      </c>
    </row>
    <row r="19" spans="1:33" s="94" customFormat="1" ht="23.25" customHeight="1" outlineLevel="3">
      <c r="A19" s="78" t="s">
        <v>244</v>
      </c>
      <c r="B19" s="79"/>
      <c r="C19" s="90" t="s">
        <v>245</v>
      </c>
      <c r="D19" s="91">
        <v>0</v>
      </c>
      <c r="E19" s="91">
        <v>0</v>
      </c>
      <c r="F19" s="91">
        <v>0</v>
      </c>
      <c r="G19" s="91">
        <v>0</v>
      </c>
      <c r="H19" s="91">
        <v>0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91">
        <v>0</v>
      </c>
      <c r="O19" s="91">
        <v>0</v>
      </c>
      <c r="P19" s="92">
        <v>0</v>
      </c>
      <c r="Q19" s="92">
        <v>0</v>
      </c>
      <c r="R19" s="92">
        <v>0</v>
      </c>
      <c r="S19" s="93">
        <v>0</v>
      </c>
      <c r="V19" s="167" t="s">
        <v>199</v>
      </c>
      <c r="W19" s="169">
        <f t="shared" ref="W19:Z19" si="6">+W11+W12+W13</f>
        <v>7897001.7014499996</v>
      </c>
      <c r="X19" s="169">
        <f t="shared" si="6"/>
        <v>8160578.0209900001</v>
      </c>
      <c r="Y19" s="169">
        <f t="shared" si="6"/>
        <v>8706725.0231400002</v>
      </c>
      <c r="Z19" s="169">
        <f t="shared" si="6"/>
        <v>10993424.52077</v>
      </c>
      <c r="AA19" s="169">
        <f>+AA11+AA12+AA13</f>
        <v>12686931.560239999</v>
      </c>
    </row>
    <row r="20" spans="1:33" s="94" customFormat="1" ht="23.25" customHeight="1" outlineLevel="3">
      <c r="A20" s="78"/>
      <c r="B20" s="79"/>
      <c r="C20" s="90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2">
        <v>0</v>
      </c>
      <c r="Q20" s="92">
        <v>0</v>
      </c>
      <c r="R20" s="92"/>
      <c r="S20" s="93">
        <v>0</v>
      </c>
    </row>
    <row r="21" spans="1:33" ht="15" customHeight="1" outlineLevel="2">
      <c r="A21" s="84"/>
      <c r="B21" s="85"/>
      <c r="C21" s="86" t="s">
        <v>246</v>
      </c>
      <c r="D21" s="87">
        <v>619220.76274999999</v>
      </c>
      <c r="E21" s="87">
        <v>618729.31258000003</v>
      </c>
      <c r="F21" s="87">
        <v>687221.55958</v>
      </c>
      <c r="G21" s="87">
        <v>717287.97756000003</v>
      </c>
      <c r="H21" s="87">
        <v>790142.81831999996</v>
      </c>
      <c r="I21" s="87">
        <v>882451.12474</v>
      </c>
      <c r="J21" s="87">
        <v>911299.99357000005</v>
      </c>
      <c r="K21" s="87">
        <v>986946.15010999993</v>
      </c>
      <c r="L21" s="87">
        <v>976484.42972000001</v>
      </c>
      <c r="M21" s="87">
        <v>994064.23800000001</v>
      </c>
      <c r="N21" s="87">
        <v>1003126.2419499999</v>
      </c>
      <c r="O21" s="87">
        <v>1233195.6579</v>
      </c>
      <c r="P21" s="87">
        <v>1375540.1620799999</v>
      </c>
      <c r="Q21" s="87">
        <v>617967.5144499999</v>
      </c>
      <c r="R21" s="88">
        <v>527650.53370999999</v>
      </c>
      <c r="S21" s="95">
        <v>617967.5144499999</v>
      </c>
    </row>
    <row r="22" spans="1:33" ht="23.25" customHeight="1" outlineLevel="3">
      <c r="A22" s="78" t="s">
        <v>247</v>
      </c>
      <c r="B22" s="79"/>
      <c r="C22" s="90" t="s">
        <v>248</v>
      </c>
      <c r="D22" s="91">
        <v>379426.76085000002</v>
      </c>
      <c r="E22" s="91">
        <v>376549.39377999998</v>
      </c>
      <c r="F22" s="91">
        <v>422208.00887000002</v>
      </c>
      <c r="G22" s="91">
        <v>428673.00549000001</v>
      </c>
      <c r="H22" s="91">
        <v>467850.12852999999</v>
      </c>
      <c r="I22" s="91">
        <v>516981.36394000001</v>
      </c>
      <c r="J22" s="91">
        <v>524991.94073000003</v>
      </c>
      <c r="K22" s="91">
        <v>570836.41422000004</v>
      </c>
      <c r="L22" s="91">
        <v>618509.06435999996</v>
      </c>
      <c r="M22" s="91">
        <v>625703.35782000003</v>
      </c>
      <c r="N22" s="91">
        <v>567217.17874</v>
      </c>
      <c r="O22" s="91">
        <v>693463.40396999998</v>
      </c>
      <c r="P22" s="92">
        <v>797558.30959000008</v>
      </c>
      <c r="Q22" s="92">
        <v>357277.24872999999</v>
      </c>
      <c r="R22" s="92">
        <v>304945.83581000002</v>
      </c>
      <c r="S22" s="93">
        <v>357277.24872999999</v>
      </c>
      <c r="T22" s="94"/>
    </row>
    <row r="23" spans="1:33" ht="23.25" customHeight="1" outlineLevel="3">
      <c r="A23" s="78" t="s">
        <v>249</v>
      </c>
      <c r="B23" s="79"/>
      <c r="C23" s="90" t="s">
        <v>250</v>
      </c>
      <c r="D23" s="91">
        <v>144062.67512</v>
      </c>
      <c r="E23" s="91">
        <v>147283.64512999999</v>
      </c>
      <c r="F23" s="91">
        <v>162963.01353</v>
      </c>
      <c r="G23" s="91">
        <v>184266.0754</v>
      </c>
      <c r="H23" s="91">
        <v>211085.92624</v>
      </c>
      <c r="I23" s="91">
        <v>244786.65382000001</v>
      </c>
      <c r="J23" s="91">
        <v>266552.78233000002</v>
      </c>
      <c r="K23" s="91">
        <v>292109.50618999999</v>
      </c>
      <c r="L23" s="91">
        <v>247234.93799000001</v>
      </c>
      <c r="M23" s="91">
        <v>257733.77989999999</v>
      </c>
      <c r="N23" s="91">
        <v>317636.53379000002</v>
      </c>
      <c r="O23" s="91">
        <v>404667.69001999998</v>
      </c>
      <c r="P23" s="92">
        <v>432069.53977999999</v>
      </c>
      <c r="Q23" s="92">
        <v>193374.81916999997</v>
      </c>
      <c r="R23" s="92">
        <v>167410.39875999998</v>
      </c>
      <c r="S23" s="93">
        <v>193374.81916999997</v>
      </c>
      <c r="T23" s="94"/>
    </row>
    <row r="24" spans="1:33" ht="23.25" customHeight="1" outlineLevel="3">
      <c r="A24" s="78" t="s">
        <v>251</v>
      </c>
      <c r="B24" s="79"/>
      <c r="C24" s="90" t="s">
        <v>252</v>
      </c>
      <c r="D24" s="91">
        <v>43970.74379</v>
      </c>
      <c r="E24" s="91">
        <v>45461.341030000003</v>
      </c>
      <c r="F24" s="91">
        <v>48204.790649999995</v>
      </c>
      <c r="G24" s="91">
        <v>50835.711869999999</v>
      </c>
      <c r="H24" s="91">
        <v>52925.976999999999</v>
      </c>
      <c r="I24" s="91">
        <v>56834.085530000004</v>
      </c>
      <c r="J24" s="91">
        <v>57556.178380000005</v>
      </c>
      <c r="K24" s="91">
        <v>59894.413140000004</v>
      </c>
      <c r="L24" s="91">
        <v>57442.200069999999</v>
      </c>
      <c r="M24" s="91">
        <v>59104.096490000004</v>
      </c>
      <c r="N24" s="91">
        <v>61315.78944</v>
      </c>
      <c r="O24" s="91">
        <v>67299.170709999991</v>
      </c>
      <c r="P24" s="92">
        <v>69823.70117</v>
      </c>
      <c r="Q24" s="92">
        <v>32880.261420000003</v>
      </c>
      <c r="R24" s="92">
        <v>27202.555899999999</v>
      </c>
      <c r="S24" s="93">
        <v>32880.261420000003</v>
      </c>
      <c r="T24" s="94"/>
    </row>
    <row r="25" spans="1:33" ht="23.25" customHeight="1" outlineLevel="3">
      <c r="A25" s="78" t="s">
        <v>253</v>
      </c>
      <c r="B25" s="79"/>
      <c r="C25" s="90" t="s">
        <v>254</v>
      </c>
      <c r="D25" s="91">
        <v>51760.582990000003</v>
      </c>
      <c r="E25" s="91">
        <v>49434.932639999999</v>
      </c>
      <c r="F25" s="91">
        <v>53845.746530000004</v>
      </c>
      <c r="G25" s="91">
        <v>53513.184799999995</v>
      </c>
      <c r="H25" s="91">
        <v>58280.786549999997</v>
      </c>
      <c r="I25" s="91">
        <v>63849.02145</v>
      </c>
      <c r="J25" s="91">
        <v>62199.092130000005</v>
      </c>
      <c r="K25" s="91">
        <v>64105.816559999999</v>
      </c>
      <c r="L25" s="91">
        <v>53298.227299999999</v>
      </c>
      <c r="M25" s="91">
        <v>51523.003790000002</v>
      </c>
      <c r="N25" s="91">
        <v>56956.739979999998</v>
      </c>
      <c r="O25" s="91">
        <v>67765.393200000006</v>
      </c>
      <c r="P25" s="92">
        <v>76088.611540000013</v>
      </c>
      <c r="Q25" s="92">
        <v>34435.185130000005</v>
      </c>
      <c r="R25" s="92">
        <v>28091.74324</v>
      </c>
      <c r="S25" s="93">
        <v>34435.185130000005</v>
      </c>
      <c r="T25" s="94"/>
    </row>
    <row r="26" spans="1:33" s="94" customFormat="1" ht="23.25" customHeight="1" outlineLevel="3">
      <c r="A26" s="78" t="s">
        <v>255</v>
      </c>
      <c r="B26" s="79"/>
      <c r="C26" s="90" t="s">
        <v>256</v>
      </c>
      <c r="D26" s="91">
        <v>0</v>
      </c>
      <c r="E26" s="91">
        <v>0</v>
      </c>
      <c r="F26" s="91">
        <v>0</v>
      </c>
      <c r="G26" s="91">
        <v>0</v>
      </c>
      <c r="H26" s="91">
        <v>0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0</v>
      </c>
      <c r="O26" s="91">
        <v>0</v>
      </c>
      <c r="P26" s="92">
        <v>0</v>
      </c>
      <c r="Q26" s="92">
        <v>0</v>
      </c>
      <c r="R26" s="92">
        <v>0</v>
      </c>
      <c r="S26" s="93">
        <v>0</v>
      </c>
    </row>
    <row r="27" spans="1:33" s="94" customFormat="1" ht="23.25" customHeight="1" outlineLevel="3">
      <c r="A27" s="78"/>
      <c r="B27" s="79"/>
      <c r="C27" s="90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2">
        <v>0</v>
      </c>
      <c r="Q27" s="92">
        <v>0</v>
      </c>
      <c r="R27" s="97"/>
      <c r="S27" s="93">
        <v>0</v>
      </c>
    </row>
    <row r="28" spans="1:33" ht="15" customHeight="1" outlineLevel="2">
      <c r="A28" s="84"/>
      <c r="B28" s="85"/>
      <c r="C28" s="86" t="s">
        <v>257</v>
      </c>
      <c r="D28" s="87">
        <v>0</v>
      </c>
      <c r="E28" s="87">
        <v>0</v>
      </c>
      <c r="F28" s="87">
        <v>0</v>
      </c>
      <c r="G28" s="87">
        <v>0</v>
      </c>
      <c r="H28" s="87">
        <v>0</v>
      </c>
      <c r="I28" s="87">
        <v>0</v>
      </c>
      <c r="J28" s="87">
        <v>0</v>
      </c>
      <c r="K28" s="87">
        <v>0</v>
      </c>
      <c r="L28" s="87">
        <v>0</v>
      </c>
      <c r="M28" s="87">
        <v>0</v>
      </c>
      <c r="N28" s="87">
        <v>548847.62256000005</v>
      </c>
      <c r="O28" s="87">
        <v>901442.03755999997</v>
      </c>
      <c r="P28" s="87">
        <v>1111936.44576</v>
      </c>
      <c r="Q28" s="87">
        <v>495167.28119999997</v>
      </c>
      <c r="R28" s="88">
        <v>430704.36384999997</v>
      </c>
      <c r="S28" s="95">
        <v>495167.28119999997</v>
      </c>
    </row>
    <row r="29" spans="1:33" ht="23.25" customHeight="1" outlineLevel="3">
      <c r="A29" s="78" t="s">
        <v>258</v>
      </c>
      <c r="B29" s="79"/>
      <c r="C29" s="90" t="s">
        <v>259</v>
      </c>
      <c r="D29" s="91">
        <v>0</v>
      </c>
      <c r="E29" s="91">
        <v>0</v>
      </c>
      <c r="F29" s="91">
        <v>0</v>
      </c>
      <c r="G29" s="91">
        <v>0</v>
      </c>
      <c r="H29" s="91">
        <v>0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1">
        <v>211198.51159000001</v>
      </c>
      <c r="O29" s="91">
        <v>325770.76917000004</v>
      </c>
      <c r="P29" s="92">
        <v>369831.57105000003</v>
      </c>
      <c r="Q29" s="92">
        <v>165585.98287000001</v>
      </c>
      <c r="R29" s="92">
        <v>140729.56169</v>
      </c>
      <c r="S29" s="93">
        <v>165585.98287000001</v>
      </c>
      <c r="T29" s="94"/>
    </row>
    <row r="30" spans="1:33" ht="23.25" customHeight="1" outlineLevel="3">
      <c r="A30" s="78" t="s">
        <v>260</v>
      </c>
      <c r="B30" s="79"/>
      <c r="C30" s="90" t="s">
        <v>261</v>
      </c>
      <c r="D30" s="91">
        <v>0</v>
      </c>
      <c r="E30" s="91">
        <v>0</v>
      </c>
      <c r="F30" s="91">
        <v>0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251559.28762000002</v>
      </c>
      <c r="O30" s="91">
        <v>402632.29375999997</v>
      </c>
      <c r="P30" s="92">
        <v>429675.10213999997</v>
      </c>
      <c r="Q30" s="92">
        <v>192441.97116999998</v>
      </c>
      <c r="R30" s="92">
        <v>166478.34787</v>
      </c>
      <c r="S30" s="93">
        <v>192441.97116999998</v>
      </c>
      <c r="T30" s="94"/>
      <c r="W30" s="98">
        <v>2020</v>
      </c>
      <c r="X30" s="98">
        <v>2021</v>
      </c>
      <c r="Y30" s="98">
        <v>2022</v>
      </c>
      <c r="Z30" s="98">
        <v>2023</v>
      </c>
      <c r="AA30" s="98">
        <v>2024</v>
      </c>
      <c r="AB30" s="99">
        <v>45778</v>
      </c>
      <c r="AC30" s="98">
        <v>2024</v>
      </c>
      <c r="AD30" s="98">
        <v>2023</v>
      </c>
      <c r="AE30" s="98">
        <v>2022</v>
      </c>
      <c r="AF30" s="98">
        <v>2021</v>
      </c>
      <c r="AG30" s="98">
        <v>2020</v>
      </c>
    </row>
    <row r="31" spans="1:33" ht="23.25" customHeight="1" outlineLevel="3">
      <c r="A31" s="78" t="s">
        <v>262</v>
      </c>
      <c r="B31" s="79"/>
      <c r="C31" s="90" t="s">
        <v>263</v>
      </c>
      <c r="D31" s="91">
        <v>0</v>
      </c>
      <c r="E31" s="91">
        <v>0</v>
      </c>
      <c r="F31" s="91">
        <v>0</v>
      </c>
      <c r="G31" s="91">
        <v>0</v>
      </c>
      <c r="H31" s="91">
        <v>0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46369.216079999998</v>
      </c>
      <c r="O31" s="91">
        <v>67299.292390000002</v>
      </c>
      <c r="P31" s="92">
        <v>69823.70117</v>
      </c>
      <c r="Q31" s="92">
        <v>32880.261420000003</v>
      </c>
      <c r="R31" s="92">
        <v>27202.555899999999</v>
      </c>
      <c r="S31" s="93">
        <v>32880.261420000003</v>
      </c>
      <c r="T31" s="94"/>
    </row>
    <row r="32" spans="1:33" ht="23.25" customHeight="1" outlineLevel="3">
      <c r="A32" s="78" t="s">
        <v>264</v>
      </c>
      <c r="B32" s="79"/>
      <c r="C32" s="90" t="s">
        <v>265</v>
      </c>
      <c r="D32" s="91">
        <v>0</v>
      </c>
      <c r="E32" s="91">
        <v>0</v>
      </c>
      <c r="F32" s="91">
        <v>0</v>
      </c>
      <c r="G32" s="91">
        <v>0</v>
      </c>
      <c r="H32" s="91">
        <v>0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39720.60727</v>
      </c>
      <c r="O32" s="91">
        <v>67765.376529999994</v>
      </c>
      <c r="P32" s="92">
        <v>76088.611540000013</v>
      </c>
      <c r="Q32" s="92">
        <v>34435.185130000005</v>
      </c>
      <c r="R32" s="92">
        <v>28091.74324</v>
      </c>
      <c r="S32" s="93">
        <v>34435.185130000005</v>
      </c>
      <c r="T32" s="94"/>
      <c r="V32" s="100" t="s">
        <v>266</v>
      </c>
      <c r="W32" s="101">
        <f t="shared" ref="W32:Y32" si="7">+L33</f>
        <v>0</v>
      </c>
      <c r="X32" s="101">
        <f t="shared" si="7"/>
        <v>0</v>
      </c>
      <c r="Y32" s="101">
        <f t="shared" si="7"/>
        <v>0</v>
      </c>
      <c r="Z32" s="101">
        <f>+O33</f>
        <v>37974.305710000001</v>
      </c>
      <c r="AA32" s="101">
        <f>+P33</f>
        <v>166517.45986</v>
      </c>
      <c r="AB32" s="101">
        <f>+Q33</f>
        <v>69823.880609999993</v>
      </c>
      <c r="AC32" s="126">
        <f>+AA32</f>
        <v>166517.45986</v>
      </c>
      <c r="AD32" s="126">
        <f>+Z32</f>
        <v>37974.305710000001</v>
      </c>
      <c r="AE32" s="126">
        <f>+Y32</f>
        <v>0</v>
      </c>
      <c r="AF32" s="126">
        <f>+X32</f>
        <v>0</v>
      </c>
      <c r="AG32" s="126">
        <f>+W32</f>
        <v>0</v>
      </c>
    </row>
    <row r="33" spans="1:33" ht="23.25" customHeight="1" outlineLevel="3">
      <c r="A33" s="78" t="s">
        <v>267</v>
      </c>
      <c r="B33" s="79"/>
      <c r="C33" s="90" t="s">
        <v>268</v>
      </c>
      <c r="D33" s="91">
        <v>0</v>
      </c>
      <c r="E33" s="91">
        <v>0</v>
      </c>
      <c r="F33" s="91">
        <v>0</v>
      </c>
      <c r="G33" s="91">
        <v>0</v>
      </c>
      <c r="H33" s="91">
        <v>0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</v>
      </c>
      <c r="O33" s="91">
        <v>37974.305710000001</v>
      </c>
      <c r="P33" s="92">
        <v>166517.45986</v>
      </c>
      <c r="Q33" s="92">
        <v>69823.880609999993</v>
      </c>
      <c r="R33" s="92">
        <v>68202.155150000006</v>
      </c>
      <c r="S33" s="102">
        <v>69823.880609999993</v>
      </c>
      <c r="T33" s="94"/>
      <c r="V33" s="100" t="s">
        <v>269</v>
      </c>
      <c r="W33" s="101">
        <f t="shared" ref="W33:Y33" si="8">+L47</f>
        <v>116553.51748000001</v>
      </c>
      <c r="X33" s="101">
        <f t="shared" si="8"/>
        <v>128304.69187000001</v>
      </c>
      <c r="Y33" s="101">
        <f t="shared" si="8"/>
        <v>132872.18658000001</v>
      </c>
      <c r="Z33" s="101">
        <f>+O47</f>
        <v>151864.59830000001</v>
      </c>
      <c r="AA33" s="101">
        <f>+P47</f>
        <v>166519.40181000001</v>
      </c>
      <c r="AB33" s="101">
        <f>+Q47</f>
        <v>69823.880609999993</v>
      </c>
      <c r="AC33" s="126">
        <f t="shared" ref="AC33:AC36" si="9">+AA33</f>
        <v>166519.40181000001</v>
      </c>
      <c r="AD33" s="126">
        <f t="shared" ref="AD33:AD36" si="10">+Z33</f>
        <v>151864.59830000001</v>
      </c>
      <c r="AE33" s="126">
        <f t="shared" ref="AE33:AE36" si="11">+Y33</f>
        <v>132872.18658000001</v>
      </c>
      <c r="AF33" s="126">
        <f t="shared" ref="AF33:AF36" si="12">+X33</f>
        <v>128304.69187000001</v>
      </c>
      <c r="AG33" s="126">
        <f t="shared" ref="AG33:AG36" si="13">+W33</f>
        <v>116553.51748000001</v>
      </c>
    </row>
    <row r="34" spans="1:33" s="94" customFormat="1" ht="23.25" customHeight="1" outlineLevel="3">
      <c r="A34" s="78"/>
      <c r="B34" s="79"/>
      <c r="C34" s="90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2">
        <v>0</v>
      </c>
      <c r="Q34" s="92">
        <v>0</v>
      </c>
      <c r="R34" s="97"/>
      <c r="S34" s="93">
        <v>0</v>
      </c>
      <c r="V34" s="103" t="s">
        <v>270</v>
      </c>
      <c r="W34" s="104">
        <f t="shared" ref="W34:Y34" si="14">+L36+L38+L39</f>
        <v>140526.74211000002</v>
      </c>
      <c r="X34" s="104">
        <f t="shared" si="14"/>
        <v>152612.53776000001</v>
      </c>
      <c r="Y34" s="104">
        <f t="shared" si="14"/>
        <v>95402.974000000002</v>
      </c>
      <c r="Z34" s="104">
        <f>+O36+O38+O39</f>
        <v>126322.11354999999</v>
      </c>
      <c r="AA34" s="104">
        <f>+P36+P38+P39</f>
        <v>146950.37143999999</v>
      </c>
      <c r="AB34" s="104">
        <f>+Q36+Q38+Q39</f>
        <v>71915.646659999999</v>
      </c>
      <c r="AC34" s="126">
        <f t="shared" si="9"/>
        <v>146950.37143999999</v>
      </c>
      <c r="AD34" s="126">
        <f t="shared" si="10"/>
        <v>126322.11354999999</v>
      </c>
      <c r="AE34" s="126">
        <f t="shared" si="11"/>
        <v>95402.974000000002</v>
      </c>
      <c r="AF34" s="126">
        <f t="shared" si="12"/>
        <v>152612.53776000001</v>
      </c>
      <c r="AG34" s="126">
        <f t="shared" si="13"/>
        <v>140526.74211000002</v>
      </c>
    </row>
    <row r="35" spans="1:33" ht="15" customHeight="1" outlineLevel="2">
      <c r="A35" s="84"/>
      <c r="B35" s="85"/>
      <c r="C35" s="86" t="s">
        <v>271</v>
      </c>
      <c r="D35" s="105">
        <v>138079.85629999998</v>
      </c>
      <c r="E35" s="105">
        <v>155233.54438000001</v>
      </c>
      <c r="F35" s="105">
        <v>159331.4509</v>
      </c>
      <c r="G35" s="105">
        <v>170589.66172999999</v>
      </c>
      <c r="H35" s="105">
        <v>216269.13743999996</v>
      </c>
      <c r="I35" s="105">
        <v>321071.18842999998</v>
      </c>
      <c r="J35" s="105">
        <v>415964.00802999997</v>
      </c>
      <c r="K35" s="105">
        <v>422015.1825</v>
      </c>
      <c r="L35" s="105">
        <v>439895.74199000001</v>
      </c>
      <c r="M35" s="105">
        <v>556944.35490999988</v>
      </c>
      <c r="N35" s="105">
        <v>522614.85343000002</v>
      </c>
      <c r="O35" s="105">
        <v>590440.42561999999</v>
      </c>
      <c r="P35" s="105">
        <v>754743.47994999995</v>
      </c>
      <c r="Q35" s="105">
        <v>336061.43196000002</v>
      </c>
      <c r="R35" s="106">
        <v>313082.57817999995</v>
      </c>
      <c r="S35" s="107">
        <v>336061.43196000002</v>
      </c>
      <c r="V35" s="108" t="s">
        <v>272</v>
      </c>
      <c r="W35" s="109">
        <f t="shared" ref="W35:Y35" si="15">+L37</f>
        <v>299368.99988000002</v>
      </c>
      <c r="X35" s="109">
        <f t="shared" si="15"/>
        <v>404331.81714999996</v>
      </c>
      <c r="Y35" s="109">
        <f t="shared" si="15"/>
        <v>427211.87943000003</v>
      </c>
      <c r="Z35" s="109">
        <f>+O37</f>
        <v>464118.31206999999</v>
      </c>
      <c r="AA35" s="109">
        <f>+P37</f>
        <v>607793.10850999993</v>
      </c>
      <c r="AB35" s="109">
        <f>+Q37</f>
        <v>264145.78529999999</v>
      </c>
      <c r="AC35" s="126">
        <f t="shared" si="9"/>
        <v>607793.10850999993</v>
      </c>
      <c r="AD35" s="126">
        <f t="shared" si="10"/>
        <v>464118.31206999999</v>
      </c>
      <c r="AE35" s="126">
        <f t="shared" si="11"/>
        <v>427211.87943000003</v>
      </c>
      <c r="AF35" s="126">
        <f t="shared" si="12"/>
        <v>404331.81714999996</v>
      </c>
      <c r="AG35" s="126">
        <f t="shared" si="13"/>
        <v>299368.99988000002</v>
      </c>
    </row>
    <row r="36" spans="1:33" ht="23.25" customHeight="1" outlineLevel="3">
      <c r="A36" s="78" t="s">
        <v>273</v>
      </c>
      <c r="B36" s="79"/>
      <c r="C36" s="90" t="s">
        <v>274</v>
      </c>
      <c r="D36" s="91">
        <v>9597.2857399999994</v>
      </c>
      <c r="E36" s="91">
        <v>13755.021500000001</v>
      </c>
      <c r="F36" s="91">
        <v>11341.706840000001</v>
      </c>
      <c r="G36" s="91">
        <v>12079.46897</v>
      </c>
      <c r="H36" s="91">
        <v>14576.64163</v>
      </c>
      <c r="I36" s="91">
        <v>14995.060670000001</v>
      </c>
      <c r="J36" s="91">
        <v>70965.080140000005</v>
      </c>
      <c r="K36" s="91">
        <v>117880.18378000001</v>
      </c>
      <c r="L36" s="91">
        <v>116957.57456000001</v>
      </c>
      <c r="M36" s="91">
        <v>127929.17656000001</v>
      </c>
      <c r="N36" s="91">
        <v>69679.441160000002</v>
      </c>
      <c r="O36" s="91">
        <v>96730.757629999993</v>
      </c>
      <c r="P36" s="92">
        <v>114829.72897</v>
      </c>
      <c r="Q36" s="92">
        <v>58739.120310000006</v>
      </c>
      <c r="R36" s="92">
        <v>47824.432729999993</v>
      </c>
      <c r="S36" s="93">
        <v>58739.120310000006</v>
      </c>
      <c r="T36" s="94"/>
      <c r="V36" s="111" t="s">
        <v>202</v>
      </c>
      <c r="W36" s="112">
        <f t="shared" ref="W36:AB36" si="16">+L68</f>
        <v>209816.35967999999</v>
      </c>
      <c r="X36" s="112">
        <f t="shared" si="16"/>
        <v>230177.06615</v>
      </c>
      <c r="Y36" s="112">
        <f t="shared" si="16"/>
        <v>195192.10584</v>
      </c>
      <c r="Z36" s="112">
        <f t="shared" si="16"/>
        <v>545068.61446000007</v>
      </c>
      <c r="AA36" s="112">
        <f t="shared" si="16"/>
        <v>767773.74508999998</v>
      </c>
      <c r="AB36" s="112">
        <f t="shared" si="16"/>
        <v>258496.89525999999</v>
      </c>
      <c r="AC36" s="126">
        <f t="shared" si="9"/>
        <v>767773.74508999998</v>
      </c>
      <c r="AD36" s="126">
        <f t="shared" si="10"/>
        <v>545068.61446000007</v>
      </c>
      <c r="AE36" s="126">
        <f t="shared" si="11"/>
        <v>195192.10584</v>
      </c>
      <c r="AF36" s="126">
        <f t="shared" si="12"/>
        <v>230177.06615</v>
      </c>
      <c r="AG36" s="126">
        <f t="shared" si="13"/>
        <v>209816.35967999999</v>
      </c>
    </row>
    <row r="37" spans="1:33" ht="23.25" customHeight="1" outlineLevel="3">
      <c r="A37" s="78" t="s">
        <v>275</v>
      </c>
      <c r="B37" s="79"/>
      <c r="C37" s="90" t="s">
        <v>276</v>
      </c>
      <c r="D37" s="91">
        <v>107139.29809</v>
      </c>
      <c r="E37" s="91">
        <v>120716.67765000001</v>
      </c>
      <c r="F37" s="91">
        <v>125199.09675</v>
      </c>
      <c r="G37" s="91">
        <v>135820.44709999999</v>
      </c>
      <c r="H37" s="91">
        <v>178301.13716999997</v>
      </c>
      <c r="I37" s="91">
        <v>282578.89085000003</v>
      </c>
      <c r="J37" s="91">
        <v>319722.70129</v>
      </c>
      <c r="K37" s="91">
        <v>278194.56273000001</v>
      </c>
      <c r="L37" s="91">
        <v>299368.99988000002</v>
      </c>
      <c r="M37" s="91">
        <v>404331.81714999996</v>
      </c>
      <c r="N37" s="91">
        <v>427211.87943000003</v>
      </c>
      <c r="O37" s="91">
        <v>464118.31206999999</v>
      </c>
      <c r="P37" s="92">
        <v>607793.10850999993</v>
      </c>
      <c r="Q37" s="92">
        <v>264145.78529999999</v>
      </c>
      <c r="R37" s="92">
        <v>252812.87584999998</v>
      </c>
      <c r="S37" s="110">
        <v>264145.78529999999</v>
      </c>
      <c r="T37" s="94"/>
    </row>
    <row r="38" spans="1:33" ht="23.25" customHeight="1" outlineLevel="3">
      <c r="A38" s="78" t="s">
        <v>277</v>
      </c>
      <c r="B38" s="79"/>
      <c r="C38" s="90" t="s">
        <v>278</v>
      </c>
      <c r="D38" s="91">
        <v>21343.27247</v>
      </c>
      <c r="E38" s="91">
        <v>20761.845229999999</v>
      </c>
      <c r="F38" s="91">
        <v>22790.64731</v>
      </c>
      <c r="G38" s="91">
        <v>22689.74566</v>
      </c>
      <c r="H38" s="91">
        <v>23391.358640000002</v>
      </c>
      <c r="I38" s="91">
        <v>23497.23691</v>
      </c>
      <c r="J38" s="91">
        <v>25276.226600000002</v>
      </c>
      <c r="K38" s="91">
        <v>25940.435989999998</v>
      </c>
      <c r="L38" s="91">
        <v>23569.167550000002</v>
      </c>
      <c r="M38" s="91">
        <v>24680.761200000001</v>
      </c>
      <c r="N38" s="91">
        <v>25713.636839999999</v>
      </c>
      <c r="O38" s="91">
        <v>29582.135920000001</v>
      </c>
      <c r="P38" s="92">
        <v>32116.68247</v>
      </c>
      <c r="Q38" s="92">
        <v>13174.386349999999</v>
      </c>
      <c r="R38" s="92">
        <v>12442.069599999999</v>
      </c>
      <c r="S38" s="93">
        <v>13174.386349999999</v>
      </c>
      <c r="T38" s="94"/>
    </row>
    <row r="39" spans="1:33" ht="23.25" customHeight="1" outlineLevel="3">
      <c r="A39" s="78" t="s">
        <v>279</v>
      </c>
      <c r="B39" s="79"/>
      <c r="C39" s="90" t="s">
        <v>280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2.6</v>
      </c>
      <c r="N39" s="91">
        <v>9.8960000000000008</v>
      </c>
      <c r="O39" s="91">
        <v>9.2200000000000006</v>
      </c>
      <c r="P39" s="92">
        <v>3.96</v>
      </c>
      <c r="Q39" s="92">
        <v>2.14</v>
      </c>
      <c r="R39" s="92">
        <v>3.2</v>
      </c>
      <c r="S39" s="93">
        <v>2.14</v>
      </c>
      <c r="T39" s="94"/>
    </row>
    <row r="40" spans="1:33" ht="23.25" customHeight="1" outlineLevel="3">
      <c r="A40" s="78"/>
      <c r="B40" s="79"/>
      <c r="C40" s="90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2">
        <v>0</v>
      </c>
      <c r="Q40" s="92">
        <v>0</v>
      </c>
      <c r="R40" s="97"/>
      <c r="S40" s="93"/>
    </row>
    <row r="41" spans="1:33" ht="15" customHeight="1" outlineLevel="2">
      <c r="A41" s="84"/>
      <c r="B41" s="85"/>
      <c r="C41" s="86" t="s">
        <v>281</v>
      </c>
      <c r="D41" s="105">
        <v>91649.718300000008</v>
      </c>
      <c r="E41" s="105">
        <v>90510.901389999999</v>
      </c>
      <c r="F41" s="105">
        <v>103455.11382</v>
      </c>
      <c r="G41" s="105">
        <v>110358.27457000001</v>
      </c>
      <c r="H41" s="105">
        <v>117139.94772999999</v>
      </c>
      <c r="I41" s="105">
        <v>126867.00906000001</v>
      </c>
      <c r="J41" s="105">
        <v>145087.14191999999</v>
      </c>
      <c r="K41" s="105">
        <v>165030.94153000001</v>
      </c>
      <c r="L41" s="105">
        <v>172236.75067000001</v>
      </c>
      <c r="M41" s="105">
        <v>186015.34019000002</v>
      </c>
      <c r="N41" s="105">
        <v>193677.81703000001</v>
      </c>
      <c r="O41" s="105">
        <v>328039.80144000001</v>
      </c>
      <c r="P41" s="105">
        <v>444782.62767000007</v>
      </c>
      <c r="Q41" s="105">
        <v>175414.41726000002</v>
      </c>
      <c r="R41" s="106">
        <v>235419.79113000003</v>
      </c>
      <c r="S41" s="113">
        <v>175414.41726000002</v>
      </c>
    </row>
    <row r="42" spans="1:33" ht="23.25" customHeight="1" outlineLevel="3">
      <c r="A42" s="78" t="s">
        <v>282</v>
      </c>
      <c r="B42" s="79"/>
      <c r="C42" s="90" t="s">
        <v>283</v>
      </c>
      <c r="D42" s="91">
        <v>129.68933999999999</v>
      </c>
      <c r="E42" s="91">
        <v>0</v>
      </c>
      <c r="F42" s="91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2">
        <v>0</v>
      </c>
      <c r="Q42" s="92">
        <v>0</v>
      </c>
      <c r="R42" s="92">
        <v>0</v>
      </c>
      <c r="S42" s="93">
        <v>0</v>
      </c>
      <c r="T42" s="94"/>
    </row>
    <row r="43" spans="1:33" ht="23.25" customHeight="1" outlineLevel="3">
      <c r="A43" s="78" t="s">
        <v>284</v>
      </c>
      <c r="B43" s="79"/>
      <c r="C43" s="90" t="s">
        <v>285</v>
      </c>
      <c r="D43" s="91">
        <v>15738.84065</v>
      </c>
      <c r="E43" s="91">
        <v>16177.89791</v>
      </c>
      <c r="F43" s="91">
        <v>17005.239389999999</v>
      </c>
      <c r="G43" s="91">
        <v>17450.739260000002</v>
      </c>
      <c r="H43" s="91">
        <v>20278.197899999999</v>
      </c>
      <c r="I43" s="91">
        <v>20284.285879999999</v>
      </c>
      <c r="J43" s="91">
        <v>27754.900249999999</v>
      </c>
      <c r="K43" s="91">
        <v>33168.374340000002</v>
      </c>
      <c r="L43" s="91">
        <v>35145.560549999995</v>
      </c>
      <c r="M43" s="91">
        <v>29148.937020000001</v>
      </c>
      <c r="N43" s="91">
        <v>24834.939030000001</v>
      </c>
      <c r="O43" s="91">
        <v>20794.754109999998</v>
      </c>
      <c r="P43" s="92">
        <v>29.33296</v>
      </c>
      <c r="Q43" s="92">
        <v>0</v>
      </c>
      <c r="R43" s="92">
        <v>29.268720000000002</v>
      </c>
      <c r="S43" s="93">
        <v>0</v>
      </c>
      <c r="T43" s="94"/>
    </row>
    <row r="44" spans="1:33" ht="23.25" customHeight="1" outlineLevel="3">
      <c r="A44" s="78" t="s">
        <v>286</v>
      </c>
      <c r="B44" s="79"/>
      <c r="C44" s="90" t="s">
        <v>287</v>
      </c>
      <c r="D44" s="91">
        <v>12781.43606</v>
      </c>
      <c r="E44" s="91">
        <v>10971.09887</v>
      </c>
      <c r="F44" s="91">
        <v>12646.54896</v>
      </c>
      <c r="G44" s="91">
        <v>17795.654829999999</v>
      </c>
      <c r="H44" s="91">
        <v>15374.280869999999</v>
      </c>
      <c r="I44" s="91">
        <v>14281.563789999998</v>
      </c>
      <c r="J44" s="91">
        <v>13586.998869999999</v>
      </c>
      <c r="K44" s="91">
        <v>16480.14862</v>
      </c>
      <c r="L44" s="91">
        <v>17469.28225</v>
      </c>
      <c r="M44" s="91">
        <v>23521.084329999998</v>
      </c>
      <c r="N44" s="91">
        <v>30555.926749999999</v>
      </c>
      <c r="O44" s="91">
        <v>31699.43837</v>
      </c>
      <c r="P44" s="92">
        <v>31418.709729999999</v>
      </c>
      <c r="Q44" s="92">
        <v>12016.748750000001</v>
      </c>
      <c r="R44" s="92">
        <v>12733.7868</v>
      </c>
      <c r="S44" s="93">
        <v>12016.748750000001</v>
      </c>
      <c r="T44" s="94"/>
    </row>
    <row r="45" spans="1:33" ht="23.25" customHeight="1" outlineLevel="3">
      <c r="A45" s="78" t="s">
        <v>288</v>
      </c>
      <c r="B45" s="79"/>
      <c r="C45" s="90" t="s">
        <v>289</v>
      </c>
      <c r="D45" s="91">
        <v>2063.8391499999998</v>
      </c>
      <c r="E45" s="91">
        <v>2182.4772000000003</v>
      </c>
      <c r="F45" s="91">
        <v>2088.8072700000002</v>
      </c>
      <c r="G45" s="91">
        <v>2148.9214400000001</v>
      </c>
      <c r="H45" s="91">
        <v>2593.3565099999996</v>
      </c>
      <c r="I45" s="91">
        <v>1859.6429800000001</v>
      </c>
      <c r="J45" s="91">
        <v>2007.6966100000002</v>
      </c>
      <c r="K45" s="91">
        <v>2471.56648</v>
      </c>
      <c r="L45" s="91">
        <v>2213.8444900000004</v>
      </c>
      <c r="M45" s="91">
        <v>3539.4216000000001</v>
      </c>
      <c r="N45" s="91">
        <v>3490.7353900000003</v>
      </c>
      <c r="O45" s="91">
        <v>4555.5048899999992</v>
      </c>
      <c r="P45" s="92">
        <v>5551.5654999999997</v>
      </c>
      <c r="Q45" s="92">
        <v>709.1385600000001</v>
      </c>
      <c r="R45" s="92">
        <v>2198.2847400000001</v>
      </c>
      <c r="S45" s="93">
        <v>709.1385600000001</v>
      </c>
      <c r="T45" s="94"/>
    </row>
    <row r="46" spans="1:33" ht="23.25" customHeight="1" outlineLevel="3">
      <c r="A46" s="78" t="s">
        <v>290</v>
      </c>
      <c r="B46" s="79"/>
      <c r="C46" s="90" t="s">
        <v>291</v>
      </c>
      <c r="D46" s="91">
        <v>564.79543999999999</v>
      </c>
      <c r="E46" s="91">
        <v>603.16754000000003</v>
      </c>
      <c r="F46" s="91">
        <v>712.19412</v>
      </c>
      <c r="G46" s="91">
        <v>960.0530500000001</v>
      </c>
      <c r="H46" s="91">
        <v>884.01161999999999</v>
      </c>
      <c r="I46" s="91">
        <v>832.56409999999994</v>
      </c>
      <c r="J46" s="91">
        <v>902.22907999999995</v>
      </c>
      <c r="K46" s="91">
        <v>985.69576000000006</v>
      </c>
      <c r="L46" s="91">
        <v>854.54590000000007</v>
      </c>
      <c r="M46" s="91">
        <v>1501.2053700000001</v>
      </c>
      <c r="N46" s="91">
        <v>1924.02928</v>
      </c>
      <c r="O46" s="91">
        <v>2066.55962</v>
      </c>
      <c r="P46" s="92">
        <v>2717.0977799999996</v>
      </c>
      <c r="Q46" s="92">
        <v>1079.72819</v>
      </c>
      <c r="R46" s="92">
        <v>1112.5069099999998</v>
      </c>
      <c r="S46" s="93">
        <v>1079.72819</v>
      </c>
      <c r="T46" s="94"/>
    </row>
    <row r="47" spans="1:33" ht="23.25" customHeight="1" outlineLevel="3">
      <c r="A47" s="78" t="s">
        <v>292</v>
      </c>
      <c r="B47" s="79"/>
      <c r="C47" s="90" t="s">
        <v>293</v>
      </c>
      <c r="D47" s="91">
        <v>60371.117659999996</v>
      </c>
      <c r="E47" s="91">
        <v>60576.259869999994</v>
      </c>
      <c r="F47" s="91">
        <v>71002.324079999991</v>
      </c>
      <c r="G47" s="91">
        <v>72002.905989999999</v>
      </c>
      <c r="H47" s="91">
        <v>78010.100829999996</v>
      </c>
      <c r="I47" s="91">
        <v>89608.952310000008</v>
      </c>
      <c r="J47" s="91">
        <v>100835.31711</v>
      </c>
      <c r="K47" s="91">
        <v>111925.15633</v>
      </c>
      <c r="L47" s="91">
        <v>116553.51748000001</v>
      </c>
      <c r="M47" s="91">
        <v>128304.69187000001</v>
      </c>
      <c r="N47" s="91">
        <v>132872.18658000001</v>
      </c>
      <c r="O47" s="91">
        <v>151864.59830000001</v>
      </c>
      <c r="P47" s="92">
        <v>166519.40181000001</v>
      </c>
      <c r="Q47" s="92">
        <v>69823.880609999993</v>
      </c>
      <c r="R47" s="92">
        <v>68204.097099999999</v>
      </c>
      <c r="S47" s="102">
        <v>69823.880609999993</v>
      </c>
      <c r="T47" s="94"/>
    </row>
    <row r="48" spans="1:33" ht="23.25" customHeight="1" outlineLevel="3">
      <c r="A48" s="114" t="s">
        <v>294</v>
      </c>
      <c r="B48" s="79"/>
      <c r="C48" s="115" t="s">
        <v>295</v>
      </c>
      <c r="D48" s="91">
        <v>0</v>
      </c>
      <c r="E48" s="91">
        <v>0</v>
      </c>
      <c r="F48" s="91">
        <v>0</v>
      </c>
      <c r="G48" s="91">
        <v>0</v>
      </c>
      <c r="H48" s="91">
        <v>0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117058.94615</v>
      </c>
      <c r="P48" s="92">
        <v>225331.19218000001</v>
      </c>
      <c r="Q48" s="92">
        <v>77158.949790000013</v>
      </c>
      <c r="R48" s="92">
        <v>151141.84686000002</v>
      </c>
      <c r="S48" s="93">
        <v>77158.949790000013</v>
      </c>
      <c r="T48" s="94"/>
    </row>
    <row r="49" spans="1:20" ht="23.25" customHeight="1" outlineLevel="3">
      <c r="A49" s="78" t="s">
        <v>296</v>
      </c>
      <c r="B49" s="79"/>
      <c r="C49" s="90" t="s">
        <v>297</v>
      </c>
      <c r="D49" s="91">
        <v>0</v>
      </c>
      <c r="E49" s="91">
        <v>0</v>
      </c>
      <c r="F49" s="91">
        <v>0</v>
      </c>
      <c r="G49" s="91">
        <v>0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0</v>
      </c>
      <c r="P49" s="92">
        <v>0</v>
      </c>
      <c r="Q49" s="92">
        <v>0</v>
      </c>
      <c r="R49" s="92">
        <v>0</v>
      </c>
      <c r="S49" s="93">
        <v>0</v>
      </c>
      <c r="T49" s="94"/>
    </row>
    <row r="50" spans="1:20" ht="23.25" customHeight="1" outlineLevel="3">
      <c r="A50" s="78" t="s">
        <v>298</v>
      </c>
      <c r="B50" s="79"/>
      <c r="C50" s="116" t="s">
        <v>299</v>
      </c>
      <c r="D50" s="91">
        <v>0</v>
      </c>
      <c r="E50" s="91">
        <v>0</v>
      </c>
      <c r="F50" s="91">
        <v>0</v>
      </c>
      <c r="G50" s="91">
        <v>0</v>
      </c>
      <c r="H50" s="91">
        <v>0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0</v>
      </c>
      <c r="P50" s="92">
        <v>1785.4931999999999</v>
      </c>
      <c r="Q50" s="92">
        <v>3514.68379</v>
      </c>
      <c r="R50" s="92">
        <v>0</v>
      </c>
      <c r="S50" s="93">
        <v>3514.68379</v>
      </c>
      <c r="T50" s="94"/>
    </row>
    <row r="51" spans="1:20" ht="23.25" customHeight="1" outlineLevel="3">
      <c r="A51" s="78" t="s">
        <v>300</v>
      </c>
      <c r="B51" s="79"/>
      <c r="C51" s="116" t="s">
        <v>301</v>
      </c>
      <c r="D51" s="91">
        <v>0</v>
      </c>
      <c r="E51" s="91">
        <v>0</v>
      </c>
      <c r="F51" s="91">
        <v>0</v>
      </c>
      <c r="G51" s="91">
        <v>0</v>
      </c>
      <c r="H51" s="91">
        <v>0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</v>
      </c>
      <c r="P51" s="92">
        <v>11429.834510000001</v>
      </c>
      <c r="Q51" s="92">
        <v>11111.28757</v>
      </c>
      <c r="R51" s="92">
        <v>0</v>
      </c>
      <c r="S51" s="93">
        <v>11111.28757</v>
      </c>
      <c r="T51" s="94"/>
    </row>
    <row r="52" spans="1:20" ht="23.25" customHeight="1" outlineLevel="3">
      <c r="A52" s="78" t="s">
        <v>302</v>
      </c>
      <c r="B52" s="79"/>
      <c r="C52" s="90" t="s">
        <v>303</v>
      </c>
      <c r="D52" s="91">
        <v>0</v>
      </c>
      <c r="E52" s="91">
        <v>0</v>
      </c>
      <c r="F52" s="91">
        <v>0</v>
      </c>
      <c r="G52" s="91">
        <v>0</v>
      </c>
      <c r="H52" s="91">
        <v>0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</v>
      </c>
      <c r="P52" s="92">
        <v>0</v>
      </c>
      <c r="Q52" s="92">
        <v>0</v>
      </c>
      <c r="R52" s="92">
        <v>0</v>
      </c>
      <c r="S52" s="93">
        <v>0</v>
      </c>
      <c r="T52" s="94"/>
    </row>
    <row r="53" spans="1:20" ht="23.25" customHeight="1" outlineLevel="3">
      <c r="A53" s="78"/>
      <c r="B53" s="79"/>
      <c r="C53" s="90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2">
        <v>0</v>
      </c>
      <c r="Q53" s="92">
        <v>0</v>
      </c>
      <c r="R53" s="97"/>
      <c r="S53" s="93"/>
    </row>
    <row r="54" spans="1:20" ht="15" customHeight="1" outlineLevel="2">
      <c r="A54" s="84"/>
      <c r="B54" s="85"/>
      <c r="C54" s="86" t="s">
        <v>304</v>
      </c>
      <c r="D54" s="105">
        <v>68948.058340000003</v>
      </c>
      <c r="E54" s="105">
        <v>68677.450190000003</v>
      </c>
      <c r="F54" s="105">
        <v>65752.641720000014</v>
      </c>
      <c r="G54" s="105">
        <v>70111.310240000006</v>
      </c>
      <c r="H54" s="105">
        <v>76019.806119999994</v>
      </c>
      <c r="I54" s="105">
        <v>78403.480259999997</v>
      </c>
      <c r="J54" s="105">
        <v>80196.977289999995</v>
      </c>
      <c r="K54" s="105">
        <v>128126.09722</v>
      </c>
      <c r="L54" s="105">
        <v>121464.13011</v>
      </c>
      <c r="M54" s="105">
        <v>143187.65316000002</v>
      </c>
      <c r="N54" s="105">
        <v>119185.10472</v>
      </c>
      <c r="O54" s="105">
        <v>125605.65418</v>
      </c>
      <c r="P54" s="105">
        <v>131849.99856000001</v>
      </c>
      <c r="Q54" s="105">
        <v>73149.617159999994</v>
      </c>
      <c r="R54" s="106">
        <v>60003.082150000002</v>
      </c>
      <c r="S54" s="113">
        <v>73149.617159999994</v>
      </c>
    </row>
    <row r="55" spans="1:20" ht="23.25" customHeight="1" outlineLevel="3">
      <c r="A55" s="78" t="s">
        <v>305</v>
      </c>
      <c r="B55" s="79"/>
      <c r="C55" s="90" t="s">
        <v>306</v>
      </c>
      <c r="D55" s="91">
        <v>48127.291969999998</v>
      </c>
      <c r="E55" s="91">
        <v>43583.88078</v>
      </c>
      <c r="F55" s="91">
        <v>47421.901560000006</v>
      </c>
      <c r="G55" s="91">
        <v>47762.213240000005</v>
      </c>
      <c r="H55" s="91">
        <v>48542.879580000001</v>
      </c>
      <c r="I55" s="91">
        <v>55405.04464</v>
      </c>
      <c r="J55" s="91">
        <v>55322.980640000002</v>
      </c>
      <c r="K55" s="91">
        <v>97661.770209999988</v>
      </c>
      <c r="L55" s="91">
        <v>92672.034339999998</v>
      </c>
      <c r="M55" s="91">
        <v>108915.59014</v>
      </c>
      <c r="N55" s="91">
        <v>94094.12159000001</v>
      </c>
      <c r="O55" s="91">
        <v>101562.13773</v>
      </c>
      <c r="P55" s="92">
        <v>107438.48066</v>
      </c>
      <c r="Q55" s="92">
        <v>58849.460399999996</v>
      </c>
      <c r="R55" s="92">
        <v>50231.540529999998</v>
      </c>
      <c r="S55" s="93">
        <v>58849.460399999996</v>
      </c>
      <c r="T55" s="94"/>
    </row>
    <row r="56" spans="1:20" ht="23.25" customHeight="1" outlineLevel="3">
      <c r="A56" s="78" t="s">
        <v>307</v>
      </c>
      <c r="B56" s="79"/>
      <c r="C56" s="90" t="s">
        <v>308</v>
      </c>
      <c r="D56" s="91">
        <v>20820.766370000001</v>
      </c>
      <c r="E56" s="91">
        <v>25093.56941</v>
      </c>
      <c r="F56" s="91">
        <v>18330.740160000001</v>
      </c>
      <c r="G56" s="91">
        <v>22349.097000000002</v>
      </c>
      <c r="H56" s="91">
        <v>27476.92654</v>
      </c>
      <c r="I56" s="91">
        <v>22998.43562</v>
      </c>
      <c r="J56" s="91">
        <v>24873.996649999997</v>
      </c>
      <c r="K56" s="91">
        <v>30464.327010000001</v>
      </c>
      <c r="L56" s="91">
        <v>28792.09577</v>
      </c>
      <c r="M56" s="91">
        <v>32455.995210000001</v>
      </c>
      <c r="N56" s="91">
        <v>25090.983130000001</v>
      </c>
      <c r="O56" s="91">
        <v>24043.516449999999</v>
      </c>
      <c r="P56" s="92">
        <v>24411.517899999999</v>
      </c>
      <c r="Q56" s="92">
        <v>14300.15676</v>
      </c>
      <c r="R56" s="92">
        <v>9771.54162</v>
      </c>
      <c r="S56" s="93">
        <v>14300.15676</v>
      </c>
      <c r="T56" s="94"/>
    </row>
    <row r="57" spans="1:20" ht="23.25" customHeight="1" outlineLevel="3">
      <c r="A57" s="114" t="s">
        <v>309</v>
      </c>
      <c r="B57" s="79"/>
      <c r="C57" s="90" t="s">
        <v>310</v>
      </c>
      <c r="D57" s="91">
        <v>0</v>
      </c>
      <c r="E57" s="91">
        <v>0</v>
      </c>
      <c r="F57" s="91">
        <v>0</v>
      </c>
      <c r="G57" s="91">
        <v>0</v>
      </c>
      <c r="H57" s="91">
        <v>0</v>
      </c>
      <c r="I57" s="91">
        <v>0</v>
      </c>
      <c r="J57" s="91">
        <v>0</v>
      </c>
      <c r="K57" s="91">
        <v>0</v>
      </c>
      <c r="L57" s="91">
        <v>0</v>
      </c>
      <c r="M57" s="91">
        <v>1816.06781</v>
      </c>
      <c r="N57" s="91">
        <v>0</v>
      </c>
      <c r="O57" s="91">
        <v>0</v>
      </c>
      <c r="P57" s="92">
        <v>0</v>
      </c>
      <c r="Q57" s="92">
        <v>0</v>
      </c>
      <c r="R57" s="92">
        <v>0</v>
      </c>
      <c r="S57" s="93">
        <v>0</v>
      </c>
      <c r="T57" s="94"/>
    </row>
    <row r="58" spans="1:20" ht="23.25" customHeight="1" outlineLevel="3">
      <c r="A58" s="78" t="s">
        <v>311</v>
      </c>
      <c r="B58" s="79"/>
      <c r="C58" s="90" t="s">
        <v>312</v>
      </c>
      <c r="D58" s="91">
        <v>0</v>
      </c>
      <c r="E58" s="91">
        <v>0</v>
      </c>
      <c r="F58" s="91">
        <v>0</v>
      </c>
      <c r="G58" s="91">
        <v>0</v>
      </c>
      <c r="H58" s="91">
        <v>0</v>
      </c>
      <c r="I58" s="91">
        <v>0</v>
      </c>
      <c r="J58" s="91">
        <v>0</v>
      </c>
      <c r="K58" s="91">
        <v>0</v>
      </c>
      <c r="L58" s="91">
        <v>0</v>
      </c>
      <c r="M58" s="91">
        <v>0</v>
      </c>
      <c r="N58" s="91">
        <v>0</v>
      </c>
      <c r="O58" s="91">
        <v>0</v>
      </c>
      <c r="P58" s="92">
        <v>0</v>
      </c>
      <c r="Q58" s="92">
        <v>0</v>
      </c>
      <c r="R58" s="92">
        <v>0</v>
      </c>
      <c r="S58" s="93">
        <v>0</v>
      </c>
      <c r="T58" s="94"/>
    </row>
    <row r="59" spans="1:20" ht="23.25" customHeight="1" outlineLevel="3">
      <c r="A59" s="78"/>
      <c r="B59" s="79"/>
      <c r="C59" s="90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2">
        <v>0</v>
      </c>
      <c r="Q59" s="92">
        <v>0</v>
      </c>
      <c r="R59" s="92">
        <v>0</v>
      </c>
      <c r="S59" s="93">
        <v>0</v>
      </c>
    </row>
    <row r="60" spans="1:20" ht="15" customHeight="1" outlineLevel="2">
      <c r="A60" s="84"/>
      <c r="B60" s="85"/>
      <c r="C60" s="86" t="s">
        <v>313</v>
      </c>
      <c r="D60" s="105">
        <v>-19997.803260000001</v>
      </c>
      <c r="E60" s="105">
        <v>-26842.365949999999</v>
      </c>
      <c r="F60" s="105">
        <v>-45530.308199999999</v>
      </c>
      <c r="G60" s="105">
        <v>-32116.835769999998</v>
      </c>
      <c r="H60" s="105">
        <v>-15793.092789999999</v>
      </c>
      <c r="I60" s="105">
        <v>-143634.42969000002</v>
      </c>
      <c r="J60" s="105">
        <v>-195443.72448999999</v>
      </c>
      <c r="K60" s="105">
        <v>-173375.79530999999</v>
      </c>
      <c r="L60" s="105">
        <v>-195792.60383000001</v>
      </c>
      <c r="M60" s="105">
        <v>-90661.852209999997</v>
      </c>
      <c r="N60" s="105">
        <v>0</v>
      </c>
      <c r="O60" s="105">
        <v>0</v>
      </c>
      <c r="P60" s="105">
        <v>0</v>
      </c>
      <c r="Q60" s="105">
        <v>0</v>
      </c>
      <c r="R60" s="92">
        <v>0</v>
      </c>
      <c r="S60" s="93">
        <v>0</v>
      </c>
    </row>
    <row r="61" spans="1:20" s="94" customFormat="1" ht="23.25" customHeight="1" outlineLevel="3">
      <c r="A61" s="78" t="s">
        <v>314</v>
      </c>
      <c r="B61" s="79"/>
      <c r="C61" s="90" t="s">
        <v>315</v>
      </c>
      <c r="D61" s="91">
        <v>-13007.79118</v>
      </c>
      <c r="E61" s="91">
        <v>-22553.25765</v>
      </c>
      <c r="F61" s="91">
        <v>-38374.137539999996</v>
      </c>
      <c r="G61" s="91">
        <v>-27292.657609999998</v>
      </c>
      <c r="H61" s="91">
        <v>-13377.699869999999</v>
      </c>
      <c r="I61" s="91">
        <v>-118534.92565</v>
      </c>
      <c r="J61" s="91">
        <v>-164533.35550999999</v>
      </c>
      <c r="K61" s="91">
        <v>-145959.54194999998</v>
      </c>
      <c r="L61" s="91">
        <v>-162454.07715</v>
      </c>
      <c r="M61" s="91">
        <v>-76471.748909999995</v>
      </c>
      <c r="N61" s="91">
        <v>0</v>
      </c>
      <c r="O61" s="91">
        <v>0</v>
      </c>
      <c r="P61" s="92">
        <v>0</v>
      </c>
      <c r="Q61" s="92">
        <v>0</v>
      </c>
      <c r="R61" s="92">
        <v>0</v>
      </c>
      <c r="S61" s="93">
        <v>0</v>
      </c>
    </row>
    <row r="62" spans="1:20" ht="23.25" customHeight="1" outlineLevel="3">
      <c r="A62" s="78" t="s">
        <v>316</v>
      </c>
      <c r="B62" s="79"/>
      <c r="C62" s="90" t="s">
        <v>317</v>
      </c>
      <c r="D62" s="91">
        <v>-6990.0120800000004</v>
      </c>
      <c r="E62" s="91">
        <v>-4289.1082999999999</v>
      </c>
      <c r="F62" s="91">
        <v>-7156.1706599999998</v>
      </c>
      <c r="G62" s="91">
        <v>-4824.1781600000004</v>
      </c>
      <c r="H62" s="91">
        <v>-2415.3929199999998</v>
      </c>
      <c r="I62" s="91">
        <v>-25099.50404</v>
      </c>
      <c r="J62" s="91">
        <v>-30910.368979999999</v>
      </c>
      <c r="K62" s="91">
        <v>-27416.253359999999</v>
      </c>
      <c r="L62" s="91">
        <v>-33338.526680000003</v>
      </c>
      <c r="M62" s="91">
        <v>-14190.103300000001</v>
      </c>
      <c r="N62" s="91">
        <v>0</v>
      </c>
      <c r="O62" s="91">
        <v>0</v>
      </c>
      <c r="P62" s="92">
        <v>0</v>
      </c>
      <c r="Q62" s="92">
        <v>0</v>
      </c>
      <c r="R62" s="92">
        <v>0</v>
      </c>
      <c r="S62" s="93">
        <v>0</v>
      </c>
      <c r="T62" s="94"/>
    </row>
    <row r="63" spans="1:20" ht="23.25" customHeight="1" outlineLevel="3">
      <c r="A63" s="78"/>
      <c r="B63" s="79"/>
      <c r="C63" s="90"/>
      <c r="D63" s="96"/>
      <c r="E63" s="96"/>
      <c r="F63" s="96"/>
      <c r="G63" s="96"/>
      <c r="H63" s="96"/>
      <c r="I63" s="96"/>
      <c r="J63" s="96"/>
      <c r="K63" s="96"/>
      <c r="L63" s="91">
        <v>0</v>
      </c>
      <c r="M63" s="91">
        <v>0</v>
      </c>
      <c r="N63" s="91">
        <v>0</v>
      </c>
      <c r="O63" s="91">
        <v>0</v>
      </c>
      <c r="P63" s="92">
        <v>0</v>
      </c>
      <c r="Q63" s="92">
        <v>0</v>
      </c>
      <c r="R63" s="92">
        <v>0</v>
      </c>
      <c r="S63" s="93">
        <v>0</v>
      </c>
    </row>
    <row r="64" spans="1:20" ht="15" customHeight="1" outlineLevel="2">
      <c r="A64" s="84"/>
      <c r="B64" s="85"/>
      <c r="C64" s="86" t="s">
        <v>318</v>
      </c>
      <c r="D64" s="105">
        <v>-123375.67898</v>
      </c>
      <c r="E64" s="105">
        <v>-170298.78403000001</v>
      </c>
      <c r="F64" s="105">
        <v>-254908.11130000002</v>
      </c>
      <c r="G64" s="105">
        <v>-230838.04369999998</v>
      </c>
      <c r="H64" s="105">
        <v>-137750.59865</v>
      </c>
      <c r="I64" s="105">
        <v>-24571.52895</v>
      </c>
      <c r="J64" s="105">
        <v>-46557.784630000002</v>
      </c>
      <c r="K64" s="105">
        <v>-39025.729679999997</v>
      </c>
      <c r="L64" s="105">
        <v>-36679.998939999998</v>
      </c>
      <c r="M64" s="105">
        <v>-183403.68141999998</v>
      </c>
      <c r="N64" s="105">
        <v>-207197.85389</v>
      </c>
      <c r="O64" s="105">
        <v>-214230.81818</v>
      </c>
      <c r="P64" s="105">
        <v>-731152.76578000002</v>
      </c>
      <c r="Q64" s="105">
        <v>-74750.611540000013</v>
      </c>
      <c r="R64" s="106">
        <v>-84503.896200000003</v>
      </c>
      <c r="S64" s="113">
        <v>-74750.611540000013</v>
      </c>
    </row>
    <row r="65" spans="1:20" s="94" customFormat="1" ht="23.25" customHeight="1" outlineLevel="3">
      <c r="A65" s="78" t="s">
        <v>319</v>
      </c>
      <c r="B65" s="79"/>
      <c r="C65" s="90" t="s">
        <v>320</v>
      </c>
      <c r="D65" s="91">
        <v>-123375.67898</v>
      </c>
      <c r="E65" s="91">
        <v>-170298.78403000001</v>
      </c>
      <c r="F65" s="91">
        <v>-254908.11130000002</v>
      </c>
      <c r="G65" s="91">
        <v>-230838.04369999998</v>
      </c>
      <c r="H65" s="91">
        <v>-137750.59865</v>
      </c>
      <c r="I65" s="91">
        <v>-24571.52895</v>
      </c>
      <c r="J65" s="91">
        <v>-46557.784630000002</v>
      </c>
      <c r="K65" s="91">
        <v>-39025.729679999997</v>
      </c>
      <c r="L65" s="91">
        <v>-36679.998939999998</v>
      </c>
      <c r="M65" s="91">
        <v>-183403.68141999998</v>
      </c>
      <c r="N65" s="91">
        <v>-207197.85389</v>
      </c>
      <c r="O65" s="91">
        <v>-214230.81818</v>
      </c>
      <c r="P65" s="92">
        <v>-731152.76578000002</v>
      </c>
      <c r="Q65" s="92">
        <v>-74750.611540000013</v>
      </c>
      <c r="R65" s="92">
        <v>-84503.896200000003</v>
      </c>
      <c r="S65" s="93">
        <v>-74750.611540000013</v>
      </c>
    </row>
    <row r="66" spans="1:20" s="94" customFormat="1" ht="33" customHeight="1" outlineLevel="3">
      <c r="A66" s="78" t="s">
        <v>321</v>
      </c>
      <c r="B66" s="79"/>
      <c r="C66" s="90" t="s">
        <v>322</v>
      </c>
      <c r="D66" s="91">
        <v>0</v>
      </c>
      <c r="E66" s="91">
        <v>0</v>
      </c>
      <c r="F66" s="91">
        <v>0</v>
      </c>
      <c r="G66" s="91">
        <v>0</v>
      </c>
      <c r="H66" s="91">
        <v>0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1">
        <v>0</v>
      </c>
      <c r="P66" s="92">
        <v>0</v>
      </c>
      <c r="Q66" s="92">
        <v>0</v>
      </c>
      <c r="R66" s="92">
        <v>0</v>
      </c>
      <c r="S66" s="93">
        <v>0</v>
      </c>
    </row>
    <row r="67" spans="1:20" ht="23.25" customHeight="1" outlineLevel="3">
      <c r="A67" s="78"/>
      <c r="B67" s="79"/>
      <c r="C67" s="90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2">
        <v>0</v>
      </c>
      <c r="Q67" s="92">
        <v>0</v>
      </c>
      <c r="R67" s="97"/>
      <c r="S67" s="93"/>
    </row>
    <row r="68" spans="1:20" ht="15" customHeight="1" outlineLevel="2">
      <c r="A68" s="84"/>
      <c r="B68" s="85"/>
      <c r="C68" s="86" t="s">
        <v>323</v>
      </c>
      <c r="D68" s="105">
        <v>215439.23402999999</v>
      </c>
      <c r="E68" s="105">
        <v>142827.89772000001</v>
      </c>
      <c r="F68" s="105">
        <v>172105.48695999998</v>
      </c>
      <c r="G68" s="105">
        <v>260408.71376000001</v>
      </c>
      <c r="H68" s="105">
        <v>233817.51534000001</v>
      </c>
      <c r="I68" s="105">
        <v>220448.34837999998</v>
      </c>
      <c r="J68" s="105">
        <v>404209.17217999999</v>
      </c>
      <c r="K68" s="105">
        <v>286039.46257000003</v>
      </c>
      <c r="L68" s="105">
        <v>209816.35967999999</v>
      </c>
      <c r="M68" s="105">
        <v>230177.06615</v>
      </c>
      <c r="N68" s="105">
        <v>195192.10584</v>
      </c>
      <c r="O68" s="105">
        <v>545068.61446000007</v>
      </c>
      <c r="P68" s="105">
        <v>767773.74508999998</v>
      </c>
      <c r="Q68" s="105">
        <v>258496.89525999999</v>
      </c>
      <c r="R68" s="106">
        <v>325174.08425000001</v>
      </c>
      <c r="S68" s="113">
        <v>258496.89525999999</v>
      </c>
    </row>
    <row r="69" spans="1:20" ht="30" customHeight="1" outlineLevel="3">
      <c r="A69" s="78" t="s">
        <v>324</v>
      </c>
      <c r="B69" s="79"/>
      <c r="C69" s="90" t="s">
        <v>325</v>
      </c>
      <c r="D69" s="91">
        <v>222438.21653999999</v>
      </c>
      <c r="E69" s="91">
        <v>149638.51391000001</v>
      </c>
      <c r="F69" s="91">
        <v>176506.99356999999</v>
      </c>
      <c r="G69" s="91">
        <v>264054.45393000002</v>
      </c>
      <c r="H69" s="91">
        <v>239091.99278</v>
      </c>
      <c r="I69" s="91">
        <v>232801.78634999998</v>
      </c>
      <c r="J69" s="91">
        <v>411429.72307000001</v>
      </c>
      <c r="K69" s="91">
        <v>289429.88267000002</v>
      </c>
      <c r="L69" s="91">
        <v>219790.0888</v>
      </c>
      <c r="M69" s="91">
        <v>230809.201</v>
      </c>
      <c r="N69" s="91">
        <v>195264.80374999999</v>
      </c>
      <c r="O69" s="91">
        <v>545068.61446000007</v>
      </c>
      <c r="P69" s="92">
        <v>767773.74508999998</v>
      </c>
      <c r="Q69" s="92">
        <v>258496.89525999999</v>
      </c>
      <c r="R69" s="92">
        <v>325174.08425000001</v>
      </c>
      <c r="S69" s="93">
        <v>258496.89525999999</v>
      </c>
      <c r="T69" s="94"/>
    </row>
    <row r="70" spans="1:20" ht="31.5" customHeight="1" outlineLevel="3">
      <c r="A70" s="78" t="s">
        <v>326</v>
      </c>
      <c r="B70" s="79"/>
      <c r="C70" s="90" t="s">
        <v>327</v>
      </c>
      <c r="D70" s="91">
        <v>-6998.9825099999998</v>
      </c>
      <c r="E70" s="91">
        <v>-6810.6161900000006</v>
      </c>
      <c r="F70" s="91">
        <v>-4401.5066100000004</v>
      </c>
      <c r="G70" s="91">
        <v>-3645.74017</v>
      </c>
      <c r="H70" s="91">
        <v>-5274.4774400000006</v>
      </c>
      <c r="I70" s="91">
        <v>-12353.437970000001</v>
      </c>
      <c r="J70" s="91">
        <v>-7220.5508899999995</v>
      </c>
      <c r="K70" s="91">
        <v>-3390.4201000000003</v>
      </c>
      <c r="L70" s="91">
        <v>-9973.72912</v>
      </c>
      <c r="M70" s="91">
        <v>-632.13485000000003</v>
      </c>
      <c r="N70" s="91">
        <v>-72.697910000000007</v>
      </c>
      <c r="O70" s="91">
        <v>0</v>
      </c>
      <c r="P70" s="92">
        <v>0</v>
      </c>
      <c r="Q70" s="92">
        <v>0</v>
      </c>
      <c r="R70" s="92">
        <v>0</v>
      </c>
      <c r="S70" s="93">
        <v>0</v>
      </c>
      <c r="T70" s="94"/>
    </row>
    <row r="71" spans="1:20" ht="31.5" customHeight="1" outlineLevel="3">
      <c r="A71" s="78" t="s">
        <v>328</v>
      </c>
      <c r="B71" s="79"/>
      <c r="C71" s="90" t="s">
        <v>329</v>
      </c>
      <c r="D71" s="91">
        <v>0</v>
      </c>
      <c r="E71" s="91">
        <v>0</v>
      </c>
      <c r="F71" s="91">
        <v>0</v>
      </c>
      <c r="G71" s="91">
        <v>0</v>
      </c>
      <c r="H71" s="91">
        <v>0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>
        <v>0</v>
      </c>
      <c r="P71" s="92">
        <v>0</v>
      </c>
      <c r="Q71" s="92">
        <v>0</v>
      </c>
      <c r="R71" s="92">
        <v>0</v>
      </c>
      <c r="S71" s="93">
        <v>0</v>
      </c>
      <c r="T71" s="94"/>
    </row>
    <row r="72" spans="1:20" ht="31.5" customHeight="1" outlineLevel="3">
      <c r="A72" s="78"/>
      <c r="B72" s="79"/>
      <c r="C72" s="90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2">
        <v>0</v>
      </c>
      <c r="Q72" s="92">
        <v>0</v>
      </c>
      <c r="R72" s="97"/>
      <c r="S72" s="93"/>
    </row>
    <row r="73" spans="1:20" ht="15" customHeight="1" outlineLevel="2">
      <c r="A73" s="84"/>
      <c r="B73" s="85"/>
      <c r="C73" s="86" t="s">
        <v>330</v>
      </c>
      <c r="D73" s="105">
        <v>182789.12332000001</v>
      </c>
      <c r="E73" s="105">
        <v>200914.37430999998</v>
      </c>
      <c r="F73" s="105">
        <v>219329.59623999998</v>
      </c>
      <c r="G73" s="105">
        <v>215409.57691999999</v>
      </c>
      <c r="H73" s="105">
        <v>275693.03226000001</v>
      </c>
      <c r="I73" s="105">
        <v>404937.80471000005</v>
      </c>
      <c r="J73" s="105">
        <v>349657.22597999999</v>
      </c>
      <c r="K73" s="105">
        <v>366395.33265999996</v>
      </c>
      <c r="L73" s="105">
        <v>296043.95071</v>
      </c>
      <c r="M73" s="105">
        <v>323658.68518000003</v>
      </c>
      <c r="N73" s="105">
        <v>229089.04593000002</v>
      </c>
      <c r="O73" s="105">
        <v>242741.05800000002</v>
      </c>
      <c r="P73" s="105">
        <v>811358.08547000005</v>
      </c>
      <c r="Q73" s="105">
        <v>164732.57578000001</v>
      </c>
      <c r="R73" s="106">
        <v>114535.95223</v>
      </c>
      <c r="S73" s="113">
        <v>164732.57578000001</v>
      </c>
    </row>
    <row r="74" spans="1:20" ht="23.25" customHeight="1" outlineLevel="4">
      <c r="A74" s="78" t="s">
        <v>331</v>
      </c>
      <c r="B74" s="79"/>
      <c r="C74" s="90" t="s">
        <v>332</v>
      </c>
      <c r="D74" s="91">
        <v>48539.225509999997</v>
      </c>
      <c r="E74" s="91">
        <v>41761.878520000006</v>
      </c>
      <c r="F74" s="91">
        <v>41406.921780000004</v>
      </c>
      <c r="G74" s="91">
        <v>37000.698090000005</v>
      </c>
      <c r="H74" s="91">
        <v>37867.210789999997</v>
      </c>
      <c r="I74" s="91">
        <v>35290.827920000003</v>
      </c>
      <c r="J74" s="91">
        <v>33175.859239999998</v>
      </c>
      <c r="K74" s="91">
        <v>71257.533169999995</v>
      </c>
      <c r="L74" s="91">
        <v>75449.395120000001</v>
      </c>
      <c r="M74" s="91">
        <v>60747.394850000004</v>
      </c>
      <c r="N74" s="91">
        <v>47283.287770000003</v>
      </c>
      <c r="O74" s="91">
        <v>57446.538780000003</v>
      </c>
      <c r="P74" s="92">
        <v>94650.960310000009</v>
      </c>
      <c r="Q74" s="92">
        <v>40802.605000000003</v>
      </c>
      <c r="R74" s="92">
        <v>30376.889800000001</v>
      </c>
      <c r="S74" s="93">
        <v>40802.605000000003</v>
      </c>
      <c r="T74" s="94"/>
    </row>
    <row r="75" spans="1:20" ht="23.25" customHeight="1" outlineLevel="4">
      <c r="A75" s="78" t="s">
        <v>333</v>
      </c>
      <c r="B75" s="79"/>
      <c r="C75" s="90" t="s">
        <v>334</v>
      </c>
      <c r="D75" s="91">
        <v>5006.0525399999997</v>
      </c>
      <c r="E75" s="91">
        <v>8315.448910000001</v>
      </c>
      <c r="F75" s="91">
        <v>7454.1878799999995</v>
      </c>
      <c r="G75" s="91">
        <v>15793.05184</v>
      </c>
      <c r="H75" s="91">
        <v>7018.3424599999998</v>
      </c>
      <c r="I75" s="91">
        <v>8962.3667299999997</v>
      </c>
      <c r="J75" s="91">
        <v>10638.492609999999</v>
      </c>
      <c r="K75" s="91">
        <v>13348.833769999999</v>
      </c>
      <c r="L75" s="91">
        <v>15255.631949999999</v>
      </c>
      <c r="M75" s="91">
        <v>19539.709139999999</v>
      </c>
      <c r="N75" s="91">
        <v>24816.551950000001</v>
      </c>
      <c r="O75" s="91">
        <v>38454.726840000003</v>
      </c>
      <c r="P75" s="92">
        <v>31928.72177</v>
      </c>
      <c r="Q75" s="92">
        <v>14263.387550000001</v>
      </c>
      <c r="R75" s="92">
        <v>12572.12234</v>
      </c>
      <c r="S75" s="93">
        <v>14263.387550000001</v>
      </c>
      <c r="T75" s="94"/>
    </row>
    <row r="76" spans="1:20" ht="23.25" customHeight="1" outlineLevel="4">
      <c r="A76" s="78" t="s">
        <v>335</v>
      </c>
      <c r="B76" s="79"/>
      <c r="C76" s="90" t="s">
        <v>336</v>
      </c>
      <c r="D76" s="91">
        <v>329.37630000000001</v>
      </c>
      <c r="E76" s="91">
        <v>333.42554999999999</v>
      </c>
      <c r="F76" s="91">
        <v>222.84826999999999</v>
      </c>
      <c r="G76" s="91">
        <v>358.0188</v>
      </c>
      <c r="H76" s="91">
        <v>290.4074</v>
      </c>
      <c r="I76" s="91">
        <v>273.02734000000004</v>
      </c>
      <c r="J76" s="91">
        <v>458.87981000000002</v>
      </c>
      <c r="K76" s="91">
        <v>569.68687</v>
      </c>
      <c r="L76" s="91">
        <v>356.53811999999999</v>
      </c>
      <c r="M76" s="91">
        <v>280.72084999999998</v>
      </c>
      <c r="N76" s="91">
        <v>2.37</v>
      </c>
      <c r="O76" s="91">
        <v>0</v>
      </c>
      <c r="P76" s="92">
        <v>0</v>
      </c>
      <c r="Q76" s="92">
        <v>0</v>
      </c>
      <c r="R76" s="92">
        <v>0</v>
      </c>
      <c r="S76" s="93">
        <v>0</v>
      </c>
      <c r="T76" s="94"/>
    </row>
    <row r="77" spans="1:20" ht="23.25" customHeight="1" outlineLevel="4">
      <c r="A77" s="78" t="s">
        <v>337</v>
      </c>
      <c r="B77" s="79"/>
      <c r="C77" s="90" t="s">
        <v>338</v>
      </c>
      <c r="D77" s="91">
        <v>18.361409999999999</v>
      </c>
      <c r="E77" s="91">
        <v>0</v>
      </c>
      <c r="F77" s="91">
        <v>0</v>
      </c>
      <c r="G77" s="91">
        <v>0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178.42751000000001</v>
      </c>
      <c r="N77" s="91">
        <v>297.71406999999999</v>
      </c>
      <c r="O77" s="91">
        <v>364.20359999999999</v>
      </c>
      <c r="P77" s="92">
        <v>113.8784</v>
      </c>
      <c r="Q77" s="92">
        <v>11.919979999999999</v>
      </c>
      <c r="R77" s="92">
        <v>54.055999999999997</v>
      </c>
      <c r="S77" s="93">
        <v>11.919979999999999</v>
      </c>
      <c r="T77" s="94"/>
    </row>
    <row r="78" spans="1:20" ht="23.25" customHeight="1" outlineLevel="4">
      <c r="A78" s="78" t="s">
        <v>339</v>
      </c>
      <c r="B78" s="79"/>
      <c r="C78" s="90" t="s">
        <v>340</v>
      </c>
      <c r="D78" s="91">
        <v>0</v>
      </c>
      <c r="E78" s="91">
        <v>0</v>
      </c>
      <c r="F78" s="91">
        <v>0</v>
      </c>
      <c r="G78" s="91">
        <v>0</v>
      </c>
      <c r="H78" s="91">
        <v>0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2">
        <v>0</v>
      </c>
      <c r="Q78" s="92">
        <v>0</v>
      </c>
      <c r="R78" s="92">
        <v>0</v>
      </c>
      <c r="S78" s="93">
        <v>0</v>
      </c>
      <c r="T78" s="94"/>
    </row>
    <row r="79" spans="1:20" ht="23.25" customHeight="1" outlineLevel="4">
      <c r="A79" s="78" t="s">
        <v>341</v>
      </c>
      <c r="B79" s="79"/>
      <c r="C79" s="90" t="s">
        <v>342</v>
      </c>
      <c r="D79" s="91">
        <v>0</v>
      </c>
      <c r="E79" s="91">
        <v>0</v>
      </c>
      <c r="F79" s="91">
        <v>0</v>
      </c>
      <c r="G79" s="91">
        <v>2.4137900000000001</v>
      </c>
      <c r="H79" s="91">
        <v>4.8275800000000002</v>
      </c>
      <c r="I79" s="91">
        <v>0</v>
      </c>
      <c r="J79" s="91">
        <v>0</v>
      </c>
      <c r="K79" s="91">
        <v>0</v>
      </c>
      <c r="L79" s="91">
        <v>5</v>
      </c>
      <c r="M79" s="91">
        <v>0</v>
      </c>
      <c r="N79" s="91">
        <v>0</v>
      </c>
      <c r="O79" s="91">
        <v>0</v>
      </c>
      <c r="P79" s="92">
        <v>0</v>
      </c>
      <c r="Q79" s="92">
        <v>0</v>
      </c>
      <c r="R79" s="92">
        <v>0</v>
      </c>
      <c r="S79" s="93">
        <v>0</v>
      </c>
      <c r="T79" s="94"/>
    </row>
    <row r="80" spans="1:20" ht="23.25" customHeight="1" outlineLevel="4">
      <c r="A80" s="78" t="s">
        <v>343</v>
      </c>
      <c r="B80" s="79"/>
      <c r="C80" s="90" t="s">
        <v>344</v>
      </c>
      <c r="D80" s="91">
        <v>4240.1853099999998</v>
      </c>
      <c r="E80" s="91">
        <v>9687.9572399999997</v>
      </c>
      <c r="F80" s="91">
        <v>10266.52692</v>
      </c>
      <c r="G80" s="91">
        <v>11032.4843</v>
      </c>
      <c r="H80" s="91">
        <v>30543.996070000001</v>
      </c>
      <c r="I80" s="91">
        <v>144741.28299000001</v>
      </c>
      <c r="J80" s="91">
        <v>27611.10973</v>
      </c>
      <c r="K80" s="91">
        <v>10047.67417</v>
      </c>
      <c r="L80" s="91">
        <v>8129.4021500000008</v>
      </c>
      <c r="M80" s="91">
        <v>33382.796519999996</v>
      </c>
      <c r="N80" s="91">
        <v>9976.0763100000004</v>
      </c>
      <c r="O80" s="91">
        <v>22863.40698</v>
      </c>
      <c r="P80" s="92">
        <v>32989.570780000002</v>
      </c>
      <c r="Q80" s="92">
        <v>8712.5531999999985</v>
      </c>
      <c r="R80" s="92">
        <v>8254.3894</v>
      </c>
      <c r="S80" s="93">
        <v>8712.5531999999985</v>
      </c>
      <c r="T80" s="94"/>
    </row>
    <row r="81" spans="1:23" ht="23.25" customHeight="1" outlineLevel="4">
      <c r="A81" s="78" t="s">
        <v>345</v>
      </c>
      <c r="B81" s="79"/>
      <c r="C81" s="90" t="s">
        <v>346</v>
      </c>
      <c r="D81" s="91">
        <v>68634.647620000003</v>
      </c>
      <c r="E81" s="91">
        <v>74656.794970000003</v>
      </c>
      <c r="F81" s="91">
        <v>72684.608290000004</v>
      </c>
      <c r="G81" s="91">
        <v>88395.717439999993</v>
      </c>
      <c r="H81" s="91">
        <v>143529.97522999998</v>
      </c>
      <c r="I81" s="91">
        <v>159060.37385</v>
      </c>
      <c r="J81" s="91">
        <v>183806.18796000001</v>
      </c>
      <c r="K81" s="91">
        <v>200071.57791999998</v>
      </c>
      <c r="L81" s="91">
        <v>112569.17061</v>
      </c>
      <c r="M81" s="91">
        <v>58325.956850000002</v>
      </c>
      <c r="N81" s="91">
        <v>41899.87141</v>
      </c>
      <c r="O81" s="91">
        <v>50312.558929999999</v>
      </c>
      <c r="P81" s="92">
        <v>46610.709060000001</v>
      </c>
      <c r="Q81" s="92">
        <v>20209.20089</v>
      </c>
      <c r="R81" s="92">
        <v>19319.243870000002</v>
      </c>
      <c r="S81" s="93">
        <v>20209.20089</v>
      </c>
      <c r="T81" s="94"/>
    </row>
    <row r="82" spans="1:23" ht="23.25" customHeight="1" outlineLevel="3">
      <c r="A82" s="78" t="s">
        <v>347</v>
      </c>
      <c r="B82" s="79"/>
      <c r="C82" s="90" t="s">
        <v>348</v>
      </c>
      <c r="D82" s="91">
        <v>1573.69885</v>
      </c>
      <c r="E82" s="91">
        <v>632.37109999999996</v>
      </c>
      <c r="F82" s="91">
        <v>631.26283000000001</v>
      </c>
      <c r="G82" s="91">
        <v>782.30860999999993</v>
      </c>
      <c r="H82" s="91">
        <v>1089.33124</v>
      </c>
      <c r="I82" s="91">
        <v>1576.6320600000001</v>
      </c>
      <c r="J82" s="91">
        <v>2274.6034</v>
      </c>
      <c r="K82" s="91">
        <v>12248.935820000001</v>
      </c>
      <c r="L82" s="91">
        <v>5335.1384000000007</v>
      </c>
      <c r="M82" s="91">
        <v>6792.8251799999998</v>
      </c>
      <c r="N82" s="91">
        <v>21677.672770000001</v>
      </c>
      <c r="O82" s="91">
        <v>2253.5896000000002</v>
      </c>
      <c r="P82" s="92">
        <v>11409.629550000001</v>
      </c>
      <c r="Q82" s="92">
        <v>1370.26018</v>
      </c>
      <c r="R82" s="92">
        <v>1312.67046</v>
      </c>
      <c r="S82" s="93">
        <v>1370.26018</v>
      </c>
      <c r="T82" s="94"/>
    </row>
    <row r="83" spans="1:23" ht="23.25" customHeight="1" outlineLevel="3">
      <c r="A83" s="78" t="s">
        <v>349</v>
      </c>
      <c r="B83" s="79"/>
      <c r="C83" s="90" t="s">
        <v>350</v>
      </c>
      <c r="D83" s="91">
        <v>54447.575779999999</v>
      </c>
      <c r="E83" s="91">
        <v>65526.498020000006</v>
      </c>
      <c r="F83" s="91">
        <v>86663.240269999995</v>
      </c>
      <c r="G83" s="91">
        <v>62044.884050000001</v>
      </c>
      <c r="H83" s="91">
        <v>55348.941490000005</v>
      </c>
      <c r="I83" s="91">
        <v>55033.293819999999</v>
      </c>
      <c r="J83" s="91">
        <v>91692.093229999999</v>
      </c>
      <c r="K83" s="91">
        <v>58851.090939999995</v>
      </c>
      <c r="L83" s="91">
        <v>78943.674360000005</v>
      </c>
      <c r="M83" s="91">
        <v>144410.85428</v>
      </c>
      <c r="N83" s="91">
        <v>83135.501650000006</v>
      </c>
      <c r="O83" s="91">
        <v>71046.03327</v>
      </c>
      <c r="P83" s="92">
        <v>593654.61560000002</v>
      </c>
      <c r="Q83" s="92">
        <v>79362.648979999998</v>
      </c>
      <c r="R83" s="92">
        <v>42646.58036</v>
      </c>
      <c r="S83" s="93">
        <v>79362.648979999998</v>
      </c>
      <c r="T83" s="94"/>
    </row>
    <row r="84" spans="1:23" ht="23.25" customHeight="1" outlineLevel="3">
      <c r="A84" s="78" t="s">
        <v>351</v>
      </c>
      <c r="B84" s="79"/>
      <c r="C84" s="90" t="s">
        <v>352</v>
      </c>
      <c r="D84" s="91">
        <v>0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</v>
      </c>
      <c r="P84" s="92">
        <v>0</v>
      </c>
      <c r="Q84" s="92">
        <v>0</v>
      </c>
      <c r="R84" s="92">
        <v>0</v>
      </c>
      <c r="S84" s="93">
        <v>0</v>
      </c>
      <c r="T84" s="94"/>
    </row>
    <row r="85" spans="1:23" ht="23.25" customHeight="1" outlineLevel="3">
      <c r="A85" s="78"/>
      <c r="B85" s="79"/>
      <c r="C85" s="90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2">
        <v>0</v>
      </c>
      <c r="Q85" s="92">
        <v>0</v>
      </c>
      <c r="R85" s="97"/>
      <c r="S85" s="93"/>
    </row>
    <row r="86" spans="1:23" s="94" customFormat="1" ht="12.75" customHeight="1">
      <c r="A86" s="78"/>
      <c r="B86" s="79"/>
      <c r="C86" s="90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2">
        <v>0</v>
      </c>
      <c r="Q86" s="92">
        <v>0</v>
      </c>
      <c r="R86" s="97"/>
      <c r="S86" s="93"/>
      <c r="U86"/>
      <c r="V86"/>
      <c r="W86"/>
    </row>
    <row r="87" spans="1:23" s="67" customFormat="1" ht="67.5" customHeight="1" collapsed="1">
      <c r="A87" s="68"/>
      <c r="B87" s="69"/>
      <c r="C87" s="70" t="s">
        <v>353</v>
      </c>
      <c r="D87" s="71">
        <v>216565.42340000003</v>
      </c>
      <c r="E87" s="71">
        <v>540516.26737000002</v>
      </c>
      <c r="F87" s="71">
        <v>515339.69729000004</v>
      </c>
      <c r="G87" s="71">
        <v>403072.52247999999</v>
      </c>
      <c r="H87" s="71">
        <v>444652.89248000004</v>
      </c>
      <c r="I87" s="71">
        <v>264255.49338</v>
      </c>
      <c r="J87" s="71">
        <v>354388.04384</v>
      </c>
      <c r="K87" s="71">
        <v>336665.47227000003</v>
      </c>
      <c r="L87" s="71">
        <v>980869.51399000001</v>
      </c>
      <c r="M87" s="71">
        <v>1416833.28379</v>
      </c>
      <c r="N87" s="71">
        <v>1868278.4094799999</v>
      </c>
      <c r="O87" s="71">
        <v>3150354.0645500002</v>
      </c>
      <c r="P87" s="71">
        <v>1453429.63628</v>
      </c>
      <c r="Q87" s="71">
        <v>33518.706769999997</v>
      </c>
      <c r="R87" s="72">
        <v>1025299.37327</v>
      </c>
      <c r="S87" s="73">
        <v>33518.706769999997</v>
      </c>
      <c r="U87"/>
      <c r="V87"/>
      <c r="W87"/>
    </row>
    <row r="88" spans="1:23" ht="33.75" hidden="1" customHeight="1" outlineLevel="1">
      <c r="A88" s="78"/>
      <c r="B88" s="79"/>
      <c r="C88" s="80" t="s">
        <v>354</v>
      </c>
      <c r="D88" s="81">
        <v>216565.42340000003</v>
      </c>
      <c r="E88" s="81">
        <v>540516.26737000002</v>
      </c>
      <c r="F88" s="81">
        <v>515339.69729000004</v>
      </c>
      <c r="G88" s="81">
        <v>403072.52247999999</v>
      </c>
      <c r="H88" s="81">
        <v>444652.89248000004</v>
      </c>
      <c r="I88" s="81">
        <v>264255.49338</v>
      </c>
      <c r="J88" s="81">
        <v>354388.04384</v>
      </c>
      <c r="K88" s="81">
        <v>336665.47227000003</v>
      </c>
      <c r="L88" s="81">
        <v>980869.51399000001</v>
      </c>
      <c r="M88" s="81">
        <v>1416833.28379</v>
      </c>
      <c r="N88" s="81">
        <v>1868278.4094799999</v>
      </c>
      <c r="O88" s="117">
        <v>3150354.0645500002</v>
      </c>
      <c r="P88" s="117">
        <v>1453429.63628</v>
      </c>
      <c r="Q88" s="117">
        <v>33518.706769999997</v>
      </c>
      <c r="R88" s="82">
        <v>1025299.37327</v>
      </c>
      <c r="S88" s="83">
        <v>33518.706769999997</v>
      </c>
    </row>
    <row r="89" spans="1:23" ht="21" hidden="1" customHeight="1" outlineLevel="2">
      <c r="A89" s="84"/>
      <c r="B89" s="85"/>
      <c r="C89" s="86" t="s">
        <v>172</v>
      </c>
      <c r="D89" s="105">
        <v>216565.42340000003</v>
      </c>
      <c r="E89" s="105">
        <v>540516.26737000002</v>
      </c>
      <c r="F89" s="105">
        <v>515339.69729000004</v>
      </c>
      <c r="G89" s="105">
        <v>403072.52247999999</v>
      </c>
      <c r="H89" s="105">
        <v>444652.89248000004</v>
      </c>
      <c r="I89" s="105">
        <v>264255.49338</v>
      </c>
      <c r="J89" s="105">
        <v>354388.04384</v>
      </c>
      <c r="K89" s="105">
        <v>336665.47227000003</v>
      </c>
      <c r="L89" s="105">
        <v>980869.51399000001</v>
      </c>
      <c r="M89" s="105">
        <v>1416833.28379</v>
      </c>
      <c r="N89" s="105">
        <v>957454.05509999988</v>
      </c>
      <c r="O89" s="118">
        <v>1171834.94781</v>
      </c>
      <c r="P89" s="118">
        <v>636813.68222000008</v>
      </c>
      <c r="Q89" s="118">
        <v>1327.7317</v>
      </c>
      <c r="R89" s="106">
        <v>291783.41920999996</v>
      </c>
      <c r="S89" s="113">
        <v>1327.7317</v>
      </c>
    </row>
    <row r="90" spans="1:23" ht="23.25" hidden="1" customHeight="1" outlineLevel="3">
      <c r="A90" s="78" t="s">
        <v>355</v>
      </c>
      <c r="B90" s="79"/>
      <c r="C90" s="90" t="s">
        <v>356</v>
      </c>
      <c r="D90" s="91">
        <v>0</v>
      </c>
      <c r="E90" s="91">
        <v>221857.30734999999</v>
      </c>
      <c r="F90" s="91">
        <v>199943.9</v>
      </c>
      <c r="G90" s="91">
        <v>182220.36913000001</v>
      </c>
      <c r="H90" s="91">
        <v>5660.6994100000002</v>
      </c>
      <c r="I90" s="91">
        <v>0</v>
      </c>
      <c r="J90" s="91">
        <v>0</v>
      </c>
      <c r="K90" s="91">
        <v>0</v>
      </c>
      <c r="L90" s="91">
        <v>0</v>
      </c>
      <c r="M90" s="91">
        <v>0</v>
      </c>
      <c r="N90" s="91">
        <v>0</v>
      </c>
      <c r="O90" s="91">
        <v>0</v>
      </c>
      <c r="P90" s="92">
        <v>0</v>
      </c>
      <c r="Q90" s="92">
        <v>0</v>
      </c>
      <c r="R90" s="92">
        <v>0</v>
      </c>
      <c r="S90" s="93">
        <v>0</v>
      </c>
      <c r="T90" s="94"/>
    </row>
    <row r="91" spans="1:23" ht="23.25" hidden="1" customHeight="1" outlineLevel="3">
      <c r="A91" s="78" t="s">
        <v>357</v>
      </c>
      <c r="B91" s="79"/>
      <c r="C91" s="90" t="s">
        <v>358</v>
      </c>
      <c r="D91" s="91">
        <v>0</v>
      </c>
      <c r="E91" s="91">
        <v>902.81899999999996</v>
      </c>
      <c r="F91" s="91">
        <v>1006.16229</v>
      </c>
      <c r="G91" s="91">
        <v>1080.5874899999999</v>
      </c>
      <c r="H91" s="91">
        <v>2810.0231699999999</v>
      </c>
      <c r="I91" s="91">
        <v>928.43760999999995</v>
      </c>
      <c r="J91" s="91">
        <v>1280.798</v>
      </c>
      <c r="K91" s="91">
        <v>1189.6310000000001</v>
      </c>
      <c r="L91" s="91">
        <v>1799.566</v>
      </c>
      <c r="M91" s="91">
        <v>0</v>
      </c>
      <c r="N91" s="91">
        <v>0</v>
      </c>
      <c r="O91" s="91">
        <v>1009.6188000000001</v>
      </c>
      <c r="P91" s="92">
        <v>0</v>
      </c>
      <c r="Q91" s="92">
        <v>0</v>
      </c>
      <c r="R91" s="92">
        <v>0</v>
      </c>
      <c r="S91" s="93">
        <v>0</v>
      </c>
      <c r="T91" s="94"/>
    </row>
    <row r="92" spans="1:23" ht="23.25" hidden="1" customHeight="1" outlineLevel="3">
      <c r="A92" s="78" t="s">
        <v>359</v>
      </c>
      <c r="B92" s="79"/>
      <c r="C92" s="90" t="s">
        <v>360</v>
      </c>
      <c r="D92" s="91">
        <v>0</v>
      </c>
      <c r="E92" s="91">
        <v>53651.872020000003</v>
      </c>
      <c r="F92" s="91">
        <v>50299.5</v>
      </c>
      <c r="G92" s="91">
        <v>48443.980259999997</v>
      </c>
      <c r="H92" s="91">
        <v>148.33087</v>
      </c>
      <c r="I92" s="91">
        <v>0</v>
      </c>
      <c r="J92" s="91">
        <v>0</v>
      </c>
      <c r="K92" s="91">
        <v>0</v>
      </c>
      <c r="L92" s="91">
        <v>0</v>
      </c>
      <c r="M92" s="91">
        <v>0</v>
      </c>
      <c r="N92" s="91">
        <v>0</v>
      </c>
      <c r="O92" s="91">
        <v>0</v>
      </c>
      <c r="P92" s="92">
        <v>0</v>
      </c>
      <c r="Q92" s="92">
        <v>0</v>
      </c>
      <c r="R92" s="92">
        <v>0</v>
      </c>
      <c r="S92" s="93">
        <v>0</v>
      </c>
      <c r="T92" s="94"/>
    </row>
    <row r="93" spans="1:23" ht="23.25" hidden="1" customHeight="1" outlineLevel="3">
      <c r="A93" s="78" t="s">
        <v>361</v>
      </c>
      <c r="B93" s="79"/>
      <c r="C93" s="90" t="s">
        <v>362</v>
      </c>
      <c r="D93" s="91">
        <v>0</v>
      </c>
      <c r="E93" s="91">
        <v>3000</v>
      </c>
      <c r="F93" s="91">
        <v>1300</v>
      </c>
      <c r="G93" s="91">
        <v>1300</v>
      </c>
      <c r="H93" s="91">
        <v>-4.1624999999999996</v>
      </c>
      <c r="I93" s="91">
        <v>1000</v>
      </c>
      <c r="J93" s="91">
        <v>996</v>
      </c>
      <c r="K93" s="91">
        <v>581.05644999999993</v>
      </c>
      <c r="L93" s="91">
        <v>0</v>
      </c>
      <c r="M93" s="91">
        <v>0</v>
      </c>
      <c r="N93" s="91">
        <v>799.66399999999999</v>
      </c>
      <c r="O93" s="91">
        <v>800</v>
      </c>
      <c r="P93" s="92">
        <v>764.74189999999999</v>
      </c>
      <c r="Q93" s="92">
        <v>-1.4E-2</v>
      </c>
      <c r="R93" s="92">
        <v>766.37209999999993</v>
      </c>
      <c r="S93" s="93">
        <v>-1.4E-2</v>
      </c>
      <c r="T93" s="94"/>
    </row>
    <row r="94" spans="1:23" ht="23.25" hidden="1" customHeight="1" outlineLevel="3">
      <c r="A94" s="78" t="s">
        <v>363</v>
      </c>
      <c r="B94" s="79"/>
      <c r="C94" s="90" t="s">
        <v>364</v>
      </c>
      <c r="D94" s="91">
        <v>0</v>
      </c>
      <c r="E94" s="91">
        <v>0</v>
      </c>
      <c r="F94" s="91">
        <v>0</v>
      </c>
      <c r="G94" s="91">
        <v>0</v>
      </c>
      <c r="H94" s="91">
        <v>0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1">
        <v>0</v>
      </c>
      <c r="P94" s="92">
        <v>0</v>
      </c>
      <c r="Q94" s="92">
        <v>0</v>
      </c>
      <c r="R94" s="92">
        <v>0</v>
      </c>
      <c r="S94" s="93">
        <v>0</v>
      </c>
      <c r="T94" s="94"/>
    </row>
    <row r="95" spans="1:23" ht="23.25" hidden="1" customHeight="1" outlineLevel="3">
      <c r="A95" s="78" t="s">
        <v>365</v>
      </c>
      <c r="B95" s="79"/>
      <c r="C95" s="90" t="s">
        <v>366</v>
      </c>
      <c r="D95" s="91">
        <v>119091.149</v>
      </c>
      <c r="E95" s="91">
        <v>166132.011</v>
      </c>
      <c r="F95" s="91">
        <v>159006.13500000001</v>
      </c>
      <c r="G95" s="91">
        <v>0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>
        <v>0</v>
      </c>
      <c r="P95" s="92">
        <v>0</v>
      </c>
      <c r="Q95" s="92">
        <v>0</v>
      </c>
      <c r="R95" s="92">
        <v>0</v>
      </c>
      <c r="S95" s="93">
        <v>0</v>
      </c>
      <c r="T95" s="94"/>
    </row>
    <row r="96" spans="1:23" ht="23.25" hidden="1" customHeight="1" outlineLevel="3">
      <c r="A96" s="78" t="s">
        <v>367</v>
      </c>
      <c r="B96" s="79"/>
      <c r="C96" s="90" t="s">
        <v>368</v>
      </c>
      <c r="D96" s="91">
        <v>0</v>
      </c>
      <c r="E96" s="91">
        <v>0</v>
      </c>
      <c r="F96" s="91">
        <v>0</v>
      </c>
      <c r="G96" s="91">
        <v>0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>
        <v>0</v>
      </c>
      <c r="P96" s="92">
        <v>0</v>
      </c>
      <c r="Q96" s="92">
        <v>0</v>
      </c>
      <c r="R96" s="92">
        <v>0</v>
      </c>
      <c r="S96" s="93">
        <v>0</v>
      </c>
      <c r="T96" s="94"/>
    </row>
    <row r="97" spans="1:20" ht="23.25" hidden="1" customHeight="1" outlineLevel="3">
      <c r="A97" s="78" t="s">
        <v>369</v>
      </c>
      <c r="B97" s="79"/>
      <c r="C97" s="90" t="s">
        <v>370</v>
      </c>
      <c r="D97" s="91">
        <v>97474.274400000009</v>
      </c>
      <c r="E97" s="91">
        <v>94972.258000000002</v>
      </c>
      <c r="F97" s="91">
        <v>90334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  <c r="P97" s="92">
        <v>0</v>
      </c>
      <c r="Q97" s="92">
        <v>0</v>
      </c>
      <c r="R97" s="92">
        <v>0</v>
      </c>
      <c r="S97" s="93">
        <v>0</v>
      </c>
      <c r="T97" s="94"/>
    </row>
    <row r="98" spans="1:20" ht="23.25" hidden="1" customHeight="1" outlineLevel="3">
      <c r="A98" s="78" t="s">
        <v>371</v>
      </c>
      <c r="B98" s="79"/>
      <c r="C98" s="90" t="s">
        <v>372</v>
      </c>
      <c r="D98" s="91">
        <v>0</v>
      </c>
      <c r="E98" s="91">
        <v>0</v>
      </c>
      <c r="F98" s="91">
        <v>13450</v>
      </c>
      <c r="G98" s="91">
        <v>-90.078999999999994</v>
      </c>
      <c r="H98" s="91">
        <v>0</v>
      </c>
      <c r="I98" s="91">
        <v>0</v>
      </c>
      <c r="J98" s="91">
        <v>0</v>
      </c>
      <c r="K98" s="91">
        <v>0</v>
      </c>
      <c r="L98" s="91">
        <v>0</v>
      </c>
      <c r="M98" s="91">
        <v>0</v>
      </c>
      <c r="N98" s="91">
        <v>0</v>
      </c>
      <c r="O98" s="91">
        <v>0</v>
      </c>
      <c r="P98" s="92">
        <v>0</v>
      </c>
      <c r="Q98" s="92">
        <v>0</v>
      </c>
      <c r="R98" s="92">
        <v>0</v>
      </c>
      <c r="S98" s="93">
        <v>0</v>
      </c>
      <c r="T98" s="94"/>
    </row>
    <row r="99" spans="1:20" ht="30" hidden="1" customHeight="1" outlineLevel="3">
      <c r="A99" s="78" t="s">
        <v>373</v>
      </c>
      <c r="B99" s="79"/>
      <c r="C99" s="90" t="s">
        <v>374</v>
      </c>
      <c r="D99" s="91">
        <v>0</v>
      </c>
      <c r="E99" s="91">
        <v>0</v>
      </c>
      <c r="F99" s="91">
        <v>0</v>
      </c>
      <c r="G99" s="91">
        <v>0</v>
      </c>
      <c r="H99" s="91">
        <v>0</v>
      </c>
      <c r="I99" s="91">
        <v>0</v>
      </c>
      <c r="J99" s="91">
        <v>-8.7526499999999992</v>
      </c>
      <c r="K99" s="91">
        <v>0</v>
      </c>
      <c r="L99" s="91">
        <v>0</v>
      </c>
      <c r="M99" s="91">
        <v>0</v>
      </c>
      <c r="N99" s="91">
        <v>0</v>
      </c>
      <c r="O99" s="91">
        <v>0</v>
      </c>
      <c r="P99" s="92">
        <v>0</v>
      </c>
      <c r="Q99" s="92">
        <v>0</v>
      </c>
      <c r="R99" s="92">
        <v>0</v>
      </c>
      <c r="S99" s="93">
        <v>0</v>
      </c>
      <c r="T99" s="94"/>
    </row>
    <row r="100" spans="1:20" ht="23.25" hidden="1" customHeight="1" outlineLevel="3">
      <c r="A100" s="78" t="s">
        <v>375</v>
      </c>
      <c r="B100" s="79"/>
      <c r="C100" s="90" t="s">
        <v>376</v>
      </c>
      <c r="D100" s="91">
        <v>0</v>
      </c>
      <c r="E100" s="91">
        <v>0</v>
      </c>
      <c r="F100" s="91">
        <v>0</v>
      </c>
      <c r="G100" s="91">
        <v>31750.63595</v>
      </c>
      <c r="H100" s="91">
        <v>116959.09403000001</v>
      </c>
      <c r="I100" s="91">
        <v>184663.921</v>
      </c>
      <c r="J100" s="91">
        <v>243803.076</v>
      </c>
      <c r="K100" s="91">
        <v>252415.37299999999</v>
      </c>
      <c r="L100" s="91">
        <v>214319.193</v>
      </c>
      <c r="M100" s="91">
        <v>232016.27499999999</v>
      </c>
      <c r="N100" s="91">
        <v>237454.37299999999</v>
      </c>
      <c r="O100" s="91">
        <v>0</v>
      </c>
      <c r="P100" s="92">
        <v>345538.78600000002</v>
      </c>
      <c r="Q100" s="92">
        <v>0</v>
      </c>
      <c r="R100" s="92">
        <v>271305.56</v>
      </c>
      <c r="S100" s="93">
        <v>0</v>
      </c>
      <c r="T100" s="94"/>
    </row>
    <row r="101" spans="1:20" ht="29.25" hidden="1" customHeight="1" outlineLevel="3">
      <c r="A101" s="78" t="s">
        <v>377</v>
      </c>
      <c r="B101" s="79"/>
      <c r="C101" s="90" t="s">
        <v>378</v>
      </c>
      <c r="D101" s="91">
        <v>0</v>
      </c>
      <c r="E101" s="91">
        <v>0</v>
      </c>
      <c r="F101" s="91">
        <v>0</v>
      </c>
      <c r="G101" s="91">
        <v>0</v>
      </c>
      <c r="H101" s="91">
        <v>143.95301000000001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>
        <v>0</v>
      </c>
      <c r="P101" s="92">
        <v>0</v>
      </c>
      <c r="Q101" s="92">
        <v>0</v>
      </c>
      <c r="R101" s="92">
        <v>0</v>
      </c>
      <c r="S101" s="93">
        <v>0</v>
      </c>
      <c r="T101" s="94"/>
    </row>
    <row r="102" spans="1:20" ht="32.25" hidden="1" customHeight="1" outlineLevel="3">
      <c r="A102" s="78" t="s">
        <v>379</v>
      </c>
      <c r="B102" s="79"/>
      <c r="C102" s="90" t="s">
        <v>380</v>
      </c>
      <c r="D102" s="91">
        <v>0</v>
      </c>
      <c r="E102" s="91">
        <v>0</v>
      </c>
      <c r="F102" s="91">
        <v>0</v>
      </c>
      <c r="G102" s="91">
        <v>122474.45611</v>
      </c>
      <c r="H102" s="91">
        <v>-762.64724000000001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>
        <v>0</v>
      </c>
      <c r="P102" s="92">
        <v>0</v>
      </c>
      <c r="Q102" s="92">
        <v>0</v>
      </c>
      <c r="R102" s="92">
        <v>0</v>
      </c>
      <c r="S102" s="93">
        <v>0</v>
      </c>
      <c r="T102" s="94"/>
    </row>
    <row r="103" spans="1:20" ht="32.25" hidden="1" customHeight="1" outlineLevel="3">
      <c r="A103" s="78" t="s">
        <v>381</v>
      </c>
      <c r="B103" s="79"/>
      <c r="C103" s="90" t="s">
        <v>382</v>
      </c>
      <c r="D103" s="91">
        <v>0</v>
      </c>
      <c r="E103" s="91">
        <v>0</v>
      </c>
      <c r="F103" s="91">
        <v>0</v>
      </c>
      <c r="G103" s="91">
        <v>15892.572539999999</v>
      </c>
      <c r="H103" s="91">
        <v>0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0</v>
      </c>
      <c r="O103" s="91">
        <v>0</v>
      </c>
      <c r="P103" s="92">
        <v>0</v>
      </c>
      <c r="Q103" s="92">
        <v>0</v>
      </c>
      <c r="R103" s="92">
        <v>0</v>
      </c>
      <c r="S103" s="93">
        <v>0</v>
      </c>
      <c r="T103" s="94"/>
    </row>
    <row r="104" spans="1:20" ht="23.25" hidden="1" customHeight="1" outlineLevel="3">
      <c r="A104" s="78" t="s">
        <v>383</v>
      </c>
      <c r="B104" s="79"/>
      <c r="C104" s="90" t="s">
        <v>384</v>
      </c>
      <c r="D104" s="91">
        <v>0</v>
      </c>
      <c r="E104" s="91">
        <v>0</v>
      </c>
      <c r="F104" s="91">
        <v>0</v>
      </c>
      <c r="G104" s="91">
        <v>0</v>
      </c>
      <c r="H104" s="91">
        <v>73784.773000000001</v>
      </c>
      <c r="I104" s="91">
        <v>7374.6816200000003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>
        <v>0</v>
      </c>
      <c r="P104" s="92">
        <v>0</v>
      </c>
      <c r="Q104" s="92">
        <v>0</v>
      </c>
      <c r="R104" s="92">
        <v>0</v>
      </c>
      <c r="S104" s="93">
        <v>0</v>
      </c>
      <c r="T104" s="94"/>
    </row>
    <row r="105" spans="1:20" ht="23.25" hidden="1" customHeight="1" outlineLevel="3">
      <c r="A105" s="78" t="s">
        <v>385</v>
      </c>
      <c r="B105" s="79"/>
      <c r="C105" s="90" t="s">
        <v>386</v>
      </c>
      <c r="D105" s="91">
        <v>0</v>
      </c>
      <c r="E105" s="91">
        <v>0</v>
      </c>
      <c r="F105" s="91">
        <v>0</v>
      </c>
      <c r="G105" s="91">
        <v>0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>
        <v>0</v>
      </c>
      <c r="P105" s="92">
        <v>0</v>
      </c>
      <c r="Q105" s="92">
        <v>0</v>
      </c>
      <c r="R105" s="92">
        <v>0</v>
      </c>
      <c r="S105" s="93">
        <v>0</v>
      </c>
      <c r="T105" s="94"/>
    </row>
    <row r="106" spans="1:20" ht="23.25" hidden="1" customHeight="1" outlineLevel="3">
      <c r="A106" t="s">
        <v>387</v>
      </c>
      <c r="B106" s="79"/>
      <c r="C106" s="90" t="s">
        <v>388</v>
      </c>
      <c r="D106" s="91">
        <v>0</v>
      </c>
      <c r="E106" s="91">
        <v>0</v>
      </c>
      <c r="F106" s="91">
        <v>0</v>
      </c>
      <c r="G106" s="91">
        <v>0</v>
      </c>
      <c r="H106" s="91">
        <v>174286.04697</v>
      </c>
      <c r="I106" s="91">
        <v>56335.227909999994</v>
      </c>
      <c r="J106" s="91">
        <v>95923.39787999999</v>
      </c>
      <c r="K106" s="91">
        <v>63660.296320000001</v>
      </c>
      <c r="L106" s="91">
        <v>23496.920999999998</v>
      </c>
      <c r="M106" s="91">
        <v>0</v>
      </c>
      <c r="N106" s="91">
        <v>0</v>
      </c>
      <c r="O106" s="91">
        <v>20480.894629999999</v>
      </c>
      <c r="P106" s="92">
        <v>0</v>
      </c>
      <c r="Q106" s="92">
        <v>0</v>
      </c>
      <c r="R106" s="92">
        <v>0</v>
      </c>
      <c r="S106" s="93">
        <v>0</v>
      </c>
      <c r="T106" s="94"/>
    </row>
    <row r="107" spans="1:20" ht="23.25" hidden="1" customHeight="1" outlineLevel="3">
      <c r="A107" t="s">
        <v>389</v>
      </c>
      <c r="B107" s="79"/>
      <c r="C107" s="90" t="s">
        <v>390</v>
      </c>
      <c r="D107" s="91">
        <v>0</v>
      </c>
      <c r="E107" s="91">
        <v>0</v>
      </c>
      <c r="F107" s="91">
        <v>0</v>
      </c>
      <c r="G107" s="91">
        <v>0</v>
      </c>
      <c r="H107" s="91">
        <v>71626.781760000013</v>
      </c>
      <c r="I107" s="91">
        <v>13953.22524</v>
      </c>
      <c r="J107" s="91">
        <v>12393.524609999999</v>
      </c>
      <c r="K107" s="91">
        <v>18819.1155</v>
      </c>
      <c r="L107" s="91">
        <v>27848.230399999997</v>
      </c>
      <c r="M107" s="91">
        <v>0</v>
      </c>
      <c r="N107" s="91">
        <v>0</v>
      </c>
      <c r="O107" s="91">
        <v>23865.042649999999</v>
      </c>
      <c r="P107" s="92">
        <v>26011.587090000001</v>
      </c>
      <c r="Q107" s="92">
        <v>-31.803000000000001</v>
      </c>
      <c r="R107" s="92">
        <v>17863.362730000001</v>
      </c>
      <c r="S107" s="93">
        <v>-31.803000000000001</v>
      </c>
      <c r="T107" s="94"/>
    </row>
    <row r="108" spans="1:20" ht="23.25" hidden="1" customHeight="1" outlineLevel="3">
      <c r="A108" s="78" t="s">
        <v>391</v>
      </c>
      <c r="B108" s="79"/>
      <c r="C108" s="90" t="s">
        <v>392</v>
      </c>
      <c r="D108" s="91">
        <v>0</v>
      </c>
      <c r="E108" s="91">
        <v>0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0</v>
      </c>
      <c r="L108" s="91">
        <v>135216.12758999999</v>
      </c>
      <c r="M108" s="91">
        <v>106674.85939</v>
      </c>
      <c r="N108" s="91">
        <v>80797.554099999994</v>
      </c>
      <c r="O108" s="91">
        <v>7179.3917300000003</v>
      </c>
      <c r="P108" s="92">
        <v>19374.69585</v>
      </c>
      <c r="Q108" s="92">
        <v>1359.5487000000001</v>
      </c>
      <c r="R108" s="92">
        <v>1848.12438</v>
      </c>
      <c r="S108" s="93">
        <v>1359.5487000000001</v>
      </c>
      <c r="T108" s="94"/>
    </row>
    <row r="109" spans="1:20" ht="23.25" hidden="1" customHeight="1" outlineLevel="3">
      <c r="A109" s="78" t="s">
        <v>393</v>
      </c>
      <c r="B109" s="79"/>
      <c r="C109" s="90" t="s">
        <v>394</v>
      </c>
      <c r="D109" s="91">
        <v>0</v>
      </c>
      <c r="E109" s="91">
        <v>0</v>
      </c>
      <c r="F109" s="91">
        <v>0</v>
      </c>
      <c r="G109" s="91">
        <v>0</v>
      </c>
      <c r="H109" s="91">
        <v>0</v>
      </c>
      <c r="I109" s="91">
        <v>0</v>
      </c>
      <c r="J109" s="91">
        <v>0</v>
      </c>
      <c r="K109" s="91">
        <v>0</v>
      </c>
      <c r="L109" s="91">
        <v>578189.47600000002</v>
      </c>
      <c r="M109" s="91">
        <v>1008244.249</v>
      </c>
      <c r="N109" s="91">
        <v>584808.33503999992</v>
      </c>
      <c r="O109" s="91">
        <v>1118500</v>
      </c>
      <c r="P109" s="92">
        <v>245123.87138</v>
      </c>
      <c r="Q109" s="92">
        <v>0</v>
      </c>
      <c r="R109" s="92">
        <v>0</v>
      </c>
      <c r="S109" s="93">
        <v>0</v>
      </c>
      <c r="T109" s="94"/>
    </row>
    <row r="110" spans="1:20" ht="23.25" hidden="1" customHeight="1" outlineLevel="3">
      <c r="A110" s="78" t="s">
        <v>395</v>
      </c>
      <c r="B110" s="79"/>
      <c r="C110" s="90" t="s">
        <v>396</v>
      </c>
      <c r="D110" s="91">
        <v>0</v>
      </c>
      <c r="E110" s="91">
        <v>0</v>
      </c>
      <c r="F110" s="91">
        <v>0</v>
      </c>
      <c r="G110" s="91">
        <v>0</v>
      </c>
      <c r="H110" s="91">
        <v>0</v>
      </c>
      <c r="I110" s="91">
        <v>0</v>
      </c>
      <c r="J110" s="91">
        <v>0</v>
      </c>
      <c r="K110" s="91">
        <v>0</v>
      </c>
      <c r="L110" s="91">
        <v>0</v>
      </c>
      <c r="M110" s="91">
        <v>69897.900400000013</v>
      </c>
      <c r="N110" s="91">
        <v>53594.128960000002</v>
      </c>
      <c r="O110" s="91">
        <v>0</v>
      </c>
      <c r="P110" s="92">
        <v>0</v>
      </c>
      <c r="Q110" s="92">
        <v>0</v>
      </c>
      <c r="R110" s="92">
        <v>0</v>
      </c>
      <c r="S110" s="93">
        <v>0</v>
      </c>
      <c r="T110" s="94"/>
    </row>
    <row r="111" spans="1:20" ht="23.25" hidden="1" customHeight="1" outlineLevel="3">
      <c r="A111" s="78"/>
      <c r="B111" s="79"/>
      <c r="C111" s="90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2">
        <v>0</v>
      </c>
      <c r="Q111" s="92">
        <v>0</v>
      </c>
      <c r="R111" s="92">
        <v>0</v>
      </c>
      <c r="S111" s="93">
        <v>0</v>
      </c>
    </row>
    <row r="112" spans="1:20" ht="15" hidden="1" customHeight="1" outlineLevel="2">
      <c r="A112" s="84"/>
      <c r="B112" s="85"/>
      <c r="C112" s="86" t="s">
        <v>397</v>
      </c>
      <c r="D112" s="105">
        <v>0</v>
      </c>
      <c r="E112" s="105">
        <v>0</v>
      </c>
      <c r="F112" s="105">
        <v>0</v>
      </c>
      <c r="G112" s="105">
        <v>0</v>
      </c>
      <c r="H112" s="105">
        <v>0</v>
      </c>
      <c r="I112" s="105">
        <v>0</v>
      </c>
      <c r="J112" s="105">
        <v>0</v>
      </c>
      <c r="K112" s="105">
        <v>0</v>
      </c>
      <c r="L112" s="105">
        <v>0</v>
      </c>
      <c r="M112" s="105">
        <v>0</v>
      </c>
      <c r="N112" s="105">
        <v>910824.35437999992</v>
      </c>
      <c r="O112" s="118">
        <v>1978519.1167400002</v>
      </c>
      <c r="P112" s="118">
        <v>816615.9540599999</v>
      </c>
      <c r="Q112" s="118">
        <v>32190.97507</v>
      </c>
      <c r="R112" s="106">
        <v>733515.95406000002</v>
      </c>
      <c r="S112" s="113">
        <v>32190.97507</v>
      </c>
    </row>
    <row r="113" spans="1:22" ht="23.25" hidden="1" customHeight="1" outlineLevel="3">
      <c r="A113" t="s">
        <v>398</v>
      </c>
      <c r="B113" s="79"/>
      <c r="C113" s="90" t="s">
        <v>399</v>
      </c>
      <c r="D113" s="91">
        <v>0</v>
      </c>
      <c r="E113" s="91">
        <v>0</v>
      </c>
      <c r="F113" s="91">
        <v>0</v>
      </c>
      <c r="G113" s="91">
        <v>0</v>
      </c>
      <c r="H113" s="91">
        <v>0</v>
      </c>
      <c r="I113" s="91">
        <v>0</v>
      </c>
      <c r="J113" s="91">
        <v>0</v>
      </c>
      <c r="K113" s="91">
        <v>0</v>
      </c>
      <c r="L113" s="91">
        <v>0</v>
      </c>
      <c r="M113" s="91">
        <v>0</v>
      </c>
      <c r="N113" s="91">
        <v>335184.2</v>
      </c>
      <c r="O113" s="91">
        <v>213166.60975999999</v>
      </c>
      <c r="P113" s="92">
        <v>247199.68806000001</v>
      </c>
      <c r="Q113" s="92">
        <v>0</v>
      </c>
      <c r="R113" s="92">
        <v>247199.68806000001</v>
      </c>
      <c r="S113" s="93">
        <v>0</v>
      </c>
      <c r="T113" s="94"/>
    </row>
    <row r="114" spans="1:22" ht="23.25" hidden="1" customHeight="1" outlineLevel="3">
      <c r="A114" s="119" t="s">
        <v>400</v>
      </c>
      <c r="B114" s="79"/>
      <c r="C114" s="120" t="s">
        <v>400</v>
      </c>
      <c r="D114" s="91">
        <v>0</v>
      </c>
      <c r="E114" s="91">
        <v>0</v>
      </c>
      <c r="F114" s="91">
        <v>0</v>
      </c>
      <c r="G114" s="91">
        <v>0</v>
      </c>
      <c r="H114" s="91">
        <v>0</v>
      </c>
      <c r="I114" s="91">
        <v>0</v>
      </c>
      <c r="J114" s="91">
        <v>0</v>
      </c>
      <c r="K114" s="91">
        <v>0</v>
      </c>
      <c r="L114" s="91">
        <v>0</v>
      </c>
      <c r="M114" s="91">
        <v>0</v>
      </c>
      <c r="N114" s="91">
        <v>0</v>
      </c>
      <c r="O114" s="91">
        <v>0</v>
      </c>
      <c r="P114" s="92">
        <v>25000</v>
      </c>
      <c r="Q114" s="92">
        <v>0</v>
      </c>
      <c r="R114" s="92">
        <v>25000</v>
      </c>
      <c r="S114" s="93">
        <v>0</v>
      </c>
      <c r="T114" s="94"/>
    </row>
    <row r="115" spans="1:22" ht="23.25" hidden="1" customHeight="1" outlineLevel="3">
      <c r="A115" t="s">
        <v>401</v>
      </c>
      <c r="B115" s="79"/>
      <c r="C115" s="90" t="s">
        <v>402</v>
      </c>
      <c r="D115" s="91">
        <v>0</v>
      </c>
      <c r="E115" s="91">
        <v>0</v>
      </c>
      <c r="F115" s="91">
        <v>0</v>
      </c>
      <c r="G115" s="91">
        <v>0</v>
      </c>
      <c r="H115" s="91">
        <v>0</v>
      </c>
      <c r="I115" s="91">
        <v>0</v>
      </c>
      <c r="J115" s="91">
        <v>0</v>
      </c>
      <c r="K115" s="91">
        <v>0</v>
      </c>
      <c r="L115" s="91">
        <v>0</v>
      </c>
      <c r="M115" s="91">
        <v>0</v>
      </c>
      <c r="N115" s="91">
        <v>45000</v>
      </c>
      <c r="O115" s="91">
        <v>0</v>
      </c>
      <c r="P115" s="92">
        <v>0</v>
      </c>
      <c r="Q115" s="92">
        <v>0</v>
      </c>
      <c r="R115" s="92">
        <v>0</v>
      </c>
      <c r="S115" s="93">
        <v>0</v>
      </c>
      <c r="T115" s="94"/>
    </row>
    <row r="116" spans="1:22" ht="23.25" hidden="1" customHeight="1" outlineLevel="3">
      <c r="A116" t="s">
        <v>403</v>
      </c>
      <c r="B116" s="79"/>
      <c r="C116" s="90" t="s">
        <v>404</v>
      </c>
      <c r="D116" s="91">
        <v>0</v>
      </c>
      <c r="E116" s="91">
        <v>0</v>
      </c>
      <c r="F116" s="91">
        <v>0</v>
      </c>
      <c r="G116" s="91">
        <v>0</v>
      </c>
      <c r="H116" s="91">
        <v>0</v>
      </c>
      <c r="I116" s="91">
        <v>0</v>
      </c>
      <c r="J116" s="91">
        <v>0</v>
      </c>
      <c r="K116" s="91">
        <v>0</v>
      </c>
      <c r="L116" s="91">
        <v>0</v>
      </c>
      <c r="M116" s="91">
        <v>0</v>
      </c>
      <c r="N116" s="91">
        <v>85048.371379999997</v>
      </c>
      <c r="O116" s="91">
        <v>396000</v>
      </c>
      <c r="P116" s="92">
        <v>0</v>
      </c>
      <c r="Q116" s="92">
        <v>0</v>
      </c>
      <c r="R116" s="92">
        <v>0</v>
      </c>
      <c r="S116" s="93">
        <v>0</v>
      </c>
      <c r="T116" s="94"/>
    </row>
    <row r="117" spans="1:22" ht="23.25" hidden="1" customHeight="1" outlineLevel="3">
      <c r="A117" t="s">
        <v>405</v>
      </c>
      <c r="B117" s="79"/>
      <c r="C117" s="90" t="s">
        <v>406</v>
      </c>
      <c r="D117" s="91">
        <v>0</v>
      </c>
      <c r="E117" s="91">
        <v>0</v>
      </c>
      <c r="F117" s="91">
        <v>0</v>
      </c>
      <c r="G117" s="91">
        <v>0</v>
      </c>
      <c r="H117" s="91">
        <v>0</v>
      </c>
      <c r="I117" s="91">
        <v>0</v>
      </c>
      <c r="J117" s="91">
        <v>0</v>
      </c>
      <c r="K117" s="91">
        <v>0</v>
      </c>
      <c r="L117" s="91">
        <v>0</v>
      </c>
      <c r="M117" s="91">
        <v>0</v>
      </c>
      <c r="N117" s="91">
        <v>445591.783</v>
      </c>
      <c r="O117" s="91">
        <v>979839.48467999999</v>
      </c>
      <c r="P117" s="92">
        <v>544416.26599999995</v>
      </c>
      <c r="Q117" s="92">
        <v>32190.97507</v>
      </c>
      <c r="R117" s="92">
        <v>461316.266</v>
      </c>
      <c r="S117" s="93">
        <v>32190.97507</v>
      </c>
      <c r="T117" s="94"/>
    </row>
    <row r="118" spans="1:22" ht="23.25" hidden="1" customHeight="1" outlineLevel="3">
      <c r="A118" s="119" t="s">
        <v>407</v>
      </c>
      <c r="B118" s="79"/>
      <c r="C118" s="90" t="s">
        <v>408</v>
      </c>
      <c r="D118" s="91">
        <v>0</v>
      </c>
      <c r="E118" s="91">
        <v>0</v>
      </c>
      <c r="F118" s="91">
        <v>0</v>
      </c>
      <c r="G118" s="91">
        <v>0</v>
      </c>
      <c r="H118" s="91">
        <v>0</v>
      </c>
      <c r="I118" s="91">
        <v>0</v>
      </c>
      <c r="J118" s="91">
        <v>0</v>
      </c>
      <c r="K118" s="91">
        <v>0</v>
      </c>
      <c r="L118" s="91">
        <v>0</v>
      </c>
      <c r="M118" s="91">
        <v>0</v>
      </c>
      <c r="N118" s="91">
        <v>0</v>
      </c>
      <c r="O118" s="91">
        <v>389513.02230000001</v>
      </c>
      <c r="P118" s="92">
        <v>0</v>
      </c>
      <c r="Q118" s="92">
        <v>0</v>
      </c>
      <c r="R118" s="92">
        <v>0</v>
      </c>
      <c r="S118" s="93">
        <v>0</v>
      </c>
      <c r="T118" s="94"/>
    </row>
    <row r="119" spans="1:22" ht="23.25" hidden="1" customHeight="1" outlineLevel="3">
      <c r="A119" s="78" t="s">
        <v>409</v>
      </c>
      <c r="B119" s="79"/>
      <c r="C119" s="90" t="s">
        <v>410</v>
      </c>
      <c r="D119" s="91">
        <v>0</v>
      </c>
      <c r="E119" s="91">
        <v>0</v>
      </c>
      <c r="F119" s="91">
        <v>0</v>
      </c>
      <c r="G119" s="91">
        <v>0</v>
      </c>
      <c r="H119" s="91">
        <v>0</v>
      </c>
      <c r="I119" s="91">
        <v>0</v>
      </c>
      <c r="J119" s="91">
        <v>0</v>
      </c>
      <c r="K119" s="91">
        <v>0</v>
      </c>
      <c r="L119" s="91">
        <v>0</v>
      </c>
      <c r="M119" s="91">
        <v>0</v>
      </c>
      <c r="N119" s="91">
        <v>0</v>
      </c>
      <c r="O119" s="91">
        <v>0</v>
      </c>
      <c r="P119" s="92">
        <v>0</v>
      </c>
      <c r="Q119" s="92">
        <v>0</v>
      </c>
      <c r="R119" s="92">
        <v>0</v>
      </c>
      <c r="S119" s="93">
        <v>0</v>
      </c>
      <c r="T119" s="94"/>
    </row>
    <row r="120" spans="1:22" ht="23.25" hidden="1" customHeight="1" outlineLevel="3">
      <c r="A120" s="78" t="s">
        <v>411</v>
      </c>
      <c r="B120" s="79"/>
      <c r="C120" s="90" t="s">
        <v>412</v>
      </c>
      <c r="D120" s="91">
        <v>0</v>
      </c>
      <c r="E120" s="91">
        <v>0</v>
      </c>
      <c r="F120" s="91">
        <v>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1">
        <v>0</v>
      </c>
      <c r="M120" s="91">
        <v>0</v>
      </c>
      <c r="N120" s="91">
        <v>0</v>
      </c>
      <c r="O120" s="91">
        <v>0</v>
      </c>
      <c r="P120" s="92">
        <v>0</v>
      </c>
      <c r="Q120" s="92">
        <v>0</v>
      </c>
      <c r="R120" s="92">
        <v>0</v>
      </c>
      <c r="S120" s="93">
        <v>0</v>
      </c>
      <c r="T120" s="94"/>
    </row>
    <row r="121" spans="1:22" ht="23.25" hidden="1" customHeight="1" outlineLevel="3">
      <c r="A121" s="78" t="s">
        <v>413</v>
      </c>
      <c r="B121" s="79"/>
      <c r="C121" s="90" t="s">
        <v>414</v>
      </c>
      <c r="D121" s="91">
        <v>0</v>
      </c>
      <c r="E121" s="91">
        <v>0</v>
      </c>
      <c r="F121" s="91">
        <v>0</v>
      </c>
      <c r="G121" s="91">
        <v>0</v>
      </c>
      <c r="H121" s="91">
        <v>0</v>
      </c>
      <c r="I121" s="91">
        <v>0</v>
      </c>
      <c r="J121" s="91">
        <v>0</v>
      </c>
      <c r="K121" s="91">
        <v>0</v>
      </c>
      <c r="L121" s="91">
        <v>0</v>
      </c>
      <c r="M121" s="91">
        <v>0</v>
      </c>
      <c r="N121" s="91">
        <v>0</v>
      </c>
      <c r="O121" s="91">
        <v>0</v>
      </c>
      <c r="P121" s="92">
        <v>0</v>
      </c>
      <c r="Q121" s="92">
        <v>0</v>
      </c>
      <c r="R121" s="92">
        <v>0</v>
      </c>
      <c r="S121" s="93">
        <v>0</v>
      </c>
      <c r="T121" s="94"/>
    </row>
    <row r="122" spans="1:22" ht="23.25" hidden="1" customHeight="1" outlineLevel="3">
      <c r="A122" s="78"/>
      <c r="B122" s="79"/>
      <c r="C122" s="90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2">
        <v>0</v>
      </c>
      <c r="Q122" s="92">
        <v>0</v>
      </c>
      <c r="R122" s="97"/>
      <c r="S122" s="93">
        <v>0</v>
      </c>
      <c r="T122" s="94"/>
    </row>
    <row r="123" spans="1:22" ht="15" hidden="1" customHeight="1">
      <c r="A123" s="78"/>
      <c r="B123" s="79"/>
      <c r="C123" s="90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2">
        <v>0</v>
      </c>
      <c r="Q123" s="92">
        <v>0</v>
      </c>
      <c r="R123" s="97"/>
      <c r="S123" s="93">
        <v>0</v>
      </c>
    </row>
    <row r="124" spans="1:22" s="67" customFormat="1" ht="40.5" customHeight="1" collapsed="1">
      <c r="A124" s="68"/>
      <c r="B124" s="69"/>
      <c r="C124" s="70" t="s">
        <v>415</v>
      </c>
      <c r="D124" s="71">
        <v>135466.01670000001</v>
      </c>
      <c r="E124" s="71">
        <v>480843.69552999991</v>
      </c>
      <c r="F124" s="71">
        <v>453798.96860999998</v>
      </c>
      <c r="G124" s="71">
        <v>497509.61510000005</v>
      </c>
      <c r="H124" s="71">
        <v>529789.48284000007</v>
      </c>
      <c r="I124" s="71">
        <v>611143.46889000002</v>
      </c>
      <c r="J124" s="71">
        <v>1014002.3576199999</v>
      </c>
      <c r="K124" s="71">
        <v>758903.27020000003</v>
      </c>
      <c r="L124" s="71">
        <v>753291.26767000009</v>
      </c>
      <c r="M124" s="71">
        <v>776328.4156500001</v>
      </c>
      <c r="N124" s="71">
        <v>717826.37823999999</v>
      </c>
      <c r="O124" s="71">
        <v>1015472.1151000001</v>
      </c>
      <c r="P124" s="71">
        <v>716939.88164000004</v>
      </c>
      <c r="Q124" s="71">
        <v>365244.64445999998</v>
      </c>
      <c r="R124" s="72">
        <v>334900.31235000002</v>
      </c>
      <c r="S124" s="73">
        <v>365244.64445999998</v>
      </c>
      <c r="U124"/>
      <c r="V124"/>
    </row>
    <row r="125" spans="1:22" ht="33.75" hidden="1" customHeight="1" outlineLevel="1">
      <c r="A125" s="78"/>
      <c r="B125" s="79"/>
      <c r="C125" s="80" t="s">
        <v>416</v>
      </c>
      <c r="D125" s="81">
        <v>67241.877699999997</v>
      </c>
      <c r="E125" s="81">
        <v>65378.537509999995</v>
      </c>
      <c r="F125" s="81">
        <v>52251.456550000003</v>
      </c>
      <c r="G125" s="81">
        <v>32097.114979999998</v>
      </c>
      <c r="H125" s="81">
        <v>62746.396930000003</v>
      </c>
      <c r="I125" s="81">
        <v>103589.39997000001</v>
      </c>
      <c r="J125" s="81">
        <v>169213.93184999999</v>
      </c>
      <c r="K125" s="81">
        <v>170414.57658000002</v>
      </c>
      <c r="L125" s="81">
        <v>161275.80579000001</v>
      </c>
      <c r="M125" s="81">
        <v>130063.74081</v>
      </c>
      <c r="N125" s="81">
        <v>155006.66456999996</v>
      </c>
      <c r="O125" s="81">
        <v>353168.13188999996</v>
      </c>
      <c r="P125" s="81">
        <v>176528.58755999999</v>
      </c>
      <c r="Q125" s="81">
        <v>83174.03383</v>
      </c>
      <c r="R125" s="82">
        <v>91993.053870000003</v>
      </c>
      <c r="S125" s="83">
        <v>83174.03383</v>
      </c>
    </row>
    <row r="126" spans="1:22" ht="30" hidden="1" customHeight="1" outlineLevel="2">
      <c r="A126" s="84"/>
      <c r="B126" s="85"/>
      <c r="C126" s="86" t="s">
        <v>417</v>
      </c>
      <c r="D126" s="105">
        <v>60248.417220000003</v>
      </c>
      <c r="E126" s="105">
        <v>61670.001499999998</v>
      </c>
      <c r="F126" s="105">
        <v>46777.113040000004</v>
      </c>
      <c r="G126" s="105">
        <v>27576.02044</v>
      </c>
      <c r="H126" s="105">
        <v>58299.147090000006</v>
      </c>
      <c r="I126" s="105">
        <v>99026.763180000009</v>
      </c>
      <c r="J126" s="105">
        <v>164843.52207000001</v>
      </c>
      <c r="K126" s="105">
        <v>165459.63547000001</v>
      </c>
      <c r="L126" s="105">
        <v>158798.25719</v>
      </c>
      <c r="M126" s="105">
        <v>127526.20833000001</v>
      </c>
      <c r="N126" s="105">
        <v>150801.60990999997</v>
      </c>
      <c r="O126" s="105">
        <v>248916.44689999998</v>
      </c>
      <c r="P126" s="105">
        <v>133125.79955999998</v>
      </c>
      <c r="Q126" s="105">
        <v>73904.020579999997</v>
      </c>
      <c r="R126" s="106">
        <v>85331.611969999998</v>
      </c>
      <c r="S126" s="113">
        <v>73904.020579999997</v>
      </c>
    </row>
    <row r="127" spans="1:22" ht="30.75" hidden="1" customHeight="1" outlineLevel="3">
      <c r="A127" s="78" t="s">
        <v>418</v>
      </c>
      <c r="B127" s="79"/>
      <c r="C127" s="90" t="s">
        <v>419</v>
      </c>
      <c r="D127" s="91">
        <v>18639.725320000001</v>
      </c>
      <c r="E127" s="91">
        <v>18511.234370000002</v>
      </c>
      <c r="F127" s="91">
        <v>5232.4226900000003</v>
      </c>
      <c r="G127" s="91">
        <v>4529.2272899999998</v>
      </c>
      <c r="H127" s="91">
        <v>22437.384320000001</v>
      </c>
      <c r="I127" s="91">
        <v>55403.949430000001</v>
      </c>
      <c r="J127" s="91">
        <v>92990.057060000006</v>
      </c>
      <c r="K127" s="91">
        <v>84573.18776999999</v>
      </c>
      <c r="L127" s="91">
        <v>66624.482279999997</v>
      </c>
      <c r="M127" s="91">
        <v>34386.678500000002</v>
      </c>
      <c r="N127" s="91">
        <v>52308.77046</v>
      </c>
      <c r="O127" s="91">
        <v>39254.801899999999</v>
      </c>
      <c r="P127" s="92">
        <v>7865.4424300000001</v>
      </c>
      <c r="Q127" s="92">
        <v>4079.3785699999999</v>
      </c>
      <c r="R127" s="92">
        <v>-158.82304999999999</v>
      </c>
      <c r="S127" s="93">
        <v>4079.3785699999999</v>
      </c>
      <c r="T127" s="94"/>
    </row>
    <row r="128" spans="1:22" ht="30.75" hidden="1" customHeight="1" outlineLevel="3">
      <c r="A128" s="78" t="s">
        <v>420</v>
      </c>
      <c r="B128" s="79"/>
      <c r="C128" s="90" t="s">
        <v>421</v>
      </c>
      <c r="D128" s="91">
        <v>41608.691899999998</v>
      </c>
      <c r="E128" s="91">
        <v>43158.76713</v>
      </c>
      <c r="F128" s="91">
        <v>32698.736550000001</v>
      </c>
      <c r="G128" s="91">
        <v>14706.34282</v>
      </c>
      <c r="H128" s="91">
        <v>25742.514870000003</v>
      </c>
      <c r="I128" s="91">
        <v>28885.22206</v>
      </c>
      <c r="J128" s="91">
        <v>53698.913829999998</v>
      </c>
      <c r="K128" s="91">
        <v>62444.904600000002</v>
      </c>
      <c r="L128" s="91">
        <v>52846.147649999999</v>
      </c>
      <c r="M128" s="91">
        <v>41153.11851</v>
      </c>
      <c r="N128" s="91">
        <v>87307.957469999994</v>
      </c>
      <c r="O128" s="91">
        <v>119723.83769</v>
      </c>
      <c r="P128" s="92">
        <v>91602.034610000002</v>
      </c>
      <c r="Q128" s="92">
        <v>36025.372069999998</v>
      </c>
      <c r="R128" s="92">
        <v>34466.064439999995</v>
      </c>
      <c r="S128" s="93">
        <v>36025.372069999998</v>
      </c>
      <c r="T128" s="94"/>
    </row>
    <row r="129" spans="1:20" ht="30.75" hidden="1" customHeight="1" outlineLevel="3">
      <c r="A129" s="78" t="s">
        <v>422</v>
      </c>
      <c r="B129" s="79"/>
      <c r="C129" s="90" t="s">
        <v>423</v>
      </c>
      <c r="D129" s="91">
        <v>0</v>
      </c>
      <c r="E129" s="91">
        <v>0</v>
      </c>
      <c r="F129" s="91">
        <v>8845.9538000000011</v>
      </c>
      <c r="G129" s="91">
        <v>8340.4503299999997</v>
      </c>
      <c r="H129" s="91">
        <v>10119.2479</v>
      </c>
      <c r="I129" s="91">
        <v>14737.591689999999</v>
      </c>
      <c r="J129" s="91">
        <v>18154.551179999999</v>
      </c>
      <c r="K129" s="91">
        <v>18441.543100000003</v>
      </c>
      <c r="L129" s="91">
        <v>11137.741890000001</v>
      </c>
      <c r="M129" s="91">
        <v>42417.96501</v>
      </c>
      <c r="N129" s="91">
        <v>2222.38825</v>
      </c>
      <c r="O129" s="91">
        <v>77744.806599999996</v>
      </c>
      <c r="P129" s="92">
        <v>22398.15969</v>
      </c>
      <c r="Q129" s="92">
        <v>29676.45275</v>
      </c>
      <c r="R129" s="92">
        <v>46667.564989999999</v>
      </c>
      <c r="S129" s="93">
        <v>29676.45275</v>
      </c>
      <c r="T129" s="94"/>
    </row>
    <row r="130" spans="1:20" ht="30.75" hidden="1" customHeight="1" outlineLevel="3">
      <c r="A130" s="78" t="s">
        <v>424</v>
      </c>
      <c r="B130" s="79"/>
      <c r="C130" s="90" t="s">
        <v>425</v>
      </c>
      <c r="D130" s="91">
        <v>0</v>
      </c>
      <c r="E130" s="91">
        <v>0</v>
      </c>
      <c r="F130" s="91">
        <v>0</v>
      </c>
      <c r="G130" s="91">
        <v>0</v>
      </c>
      <c r="H130" s="91">
        <v>0</v>
      </c>
      <c r="I130" s="91">
        <v>0</v>
      </c>
      <c r="J130" s="91">
        <v>0</v>
      </c>
      <c r="K130" s="91">
        <v>0</v>
      </c>
      <c r="L130" s="91">
        <v>28189.88537</v>
      </c>
      <c r="M130" s="91">
        <v>9568.4463100000012</v>
      </c>
      <c r="N130" s="91">
        <v>8962.4937300000001</v>
      </c>
      <c r="O130" s="91">
        <v>12193.00071</v>
      </c>
      <c r="P130" s="92">
        <v>11260.162829999999</v>
      </c>
      <c r="Q130" s="92">
        <v>4122.8171899999998</v>
      </c>
      <c r="R130" s="92">
        <v>4356.8055899999999</v>
      </c>
      <c r="S130" s="93">
        <v>4122.8171899999998</v>
      </c>
      <c r="T130" s="94"/>
    </row>
    <row r="131" spans="1:20" ht="30.75" hidden="1" customHeight="1" outlineLevel="3">
      <c r="A131" s="78" t="s">
        <v>426</v>
      </c>
      <c r="B131" s="79"/>
      <c r="C131" s="90" t="s">
        <v>427</v>
      </c>
      <c r="D131" s="91">
        <v>0</v>
      </c>
      <c r="E131" s="91">
        <v>0</v>
      </c>
      <c r="F131" s="91">
        <v>0</v>
      </c>
      <c r="G131" s="91">
        <v>0</v>
      </c>
      <c r="H131" s="91">
        <v>0</v>
      </c>
      <c r="I131" s="91">
        <v>0</v>
      </c>
      <c r="J131" s="91">
        <v>0</v>
      </c>
      <c r="K131" s="91">
        <v>0</v>
      </c>
      <c r="L131" s="91">
        <v>0</v>
      </c>
      <c r="M131" s="91">
        <v>0</v>
      </c>
      <c r="N131" s="91">
        <v>0</v>
      </c>
      <c r="O131" s="91">
        <v>0</v>
      </c>
      <c r="P131" s="92">
        <v>0</v>
      </c>
      <c r="Q131" s="92">
        <v>0</v>
      </c>
      <c r="R131" s="92">
        <v>0</v>
      </c>
      <c r="S131" s="93">
        <v>0</v>
      </c>
      <c r="T131" s="94"/>
    </row>
    <row r="132" spans="1:20" ht="30.75" hidden="1" customHeight="1" outlineLevel="3">
      <c r="A132" s="78"/>
      <c r="B132" s="79"/>
      <c r="C132" s="90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2">
        <v>0</v>
      </c>
      <c r="Q132" s="92">
        <v>0</v>
      </c>
      <c r="R132" s="97"/>
      <c r="S132" s="93">
        <v>0</v>
      </c>
    </row>
    <row r="133" spans="1:20" ht="15" hidden="1" customHeight="1" outlineLevel="2">
      <c r="A133" s="84"/>
      <c r="B133" s="85"/>
      <c r="C133" s="86" t="s">
        <v>428</v>
      </c>
      <c r="D133" s="105">
        <v>6993.4604799999997</v>
      </c>
      <c r="E133" s="105">
        <v>3708.5360099999998</v>
      </c>
      <c r="F133" s="105">
        <v>5474.3435099999997</v>
      </c>
      <c r="G133" s="105">
        <v>4521.0945400000001</v>
      </c>
      <c r="H133" s="105">
        <v>4447.2498399999995</v>
      </c>
      <c r="I133" s="105">
        <v>4562.6367900000005</v>
      </c>
      <c r="J133" s="105">
        <v>4370.40978</v>
      </c>
      <c r="K133" s="105">
        <v>4954.9411100000007</v>
      </c>
      <c r="L133" s="105">
        <v>2477.5486000000001</v>
      </c>
      <c r="M133" s="105">
        <v>2537.5324799999999</v>
      </c>
      <c r="N133" s="105">
        <v>4205.0546599999998</v>
      </c>
      <c r="O133" s="105">
        <v>104251.68498999999</v>
      </c>
      <c r="P133" s="105">
        <v>43402.788</v>
      </c>
      <c r="Q133" s="105">
        <v>9270.01325</v>
      </c>
      <c r="R133" s="106">
        <v>6661.4419000000007</v>
      </c>
      <c r="S133" s="113">
        <v>9270.01325</v>
      </c>
    </row>
    <row r="134" spans="1:20" ht="33" hidden="1" customHeight="1" outlineLevel="4">
      <c r="A134" s="78" t="s">
        <v>429</v>
      </c>
      <c r="B134" s="79"/>
      <c r="C134" s="90" t="s">
        <v>430</v>
      </c>
      <c r="D134" s="91">
        <v>4080.7054800000001</v>
      </c>
      <c r="E134" s="91">
        <v>3958.1670099999997</v>
      </c>
      <c r="F134" s="91">
        <v>4532.5205099999994</v>
      </c>
      <c r="G134" s="91">
        <v>4521.0945400000001</v>
      </c>
      <c r="H134" s="91">
        <v>4447.2498399999995</v>
      </c>
      <c r="I134" s="91">
        <v>4562.6367900000005</v>
      </c>
      <c r="J134" s="91">
        <v>4370.40978</v>
      </c>
      <c r="K134" s="91">
        <v>4954.9411100000007</v>
      </c>
      <c r="L134" s="91">
        <v>2477.5486000000001</v>
      </c>
      <c r="M134" s="91">
        <v>2537.5324799999999</v>
      </c>
      <c r="N134" s="91">
        <v>4205.0546599999998</v>
      </c>
      <c r="O134" s="91">
        <v>9941.6384699999999</v>
      </c>
      <c r="P134" s="92">
        <v>17041.52046</v>
      </c>
      <c r="Q134" s="92">
        <v>9270.01325</v>
      </c>
      <c r="R134" s="92">
        <v>6661.4419000000007</v>
      </c>
      <c r="S134" s="93">
        <v>9270.01325</v>
      </c>
      <c r="T134" s="94"/>
    </row>
    <row r="135" spans="1:20" ht="30.75" hidden="1" customHeight="1" outlineLevel="4">
      <c r="A135" s="78" t="s">
        <v>431</v>
      </c>
      <c r="B135" s="79"/>
      <c r="C135" s="90" t="s">
        <v>432</v>
      </c>
      <c r="D135" s="91">
        <v>2912.7550000000001</v>
      </c>
      <c r="E135" s="91">
        <v>-249.631</v>
      </c>
      <c r="F135" s="91">
        <v>941.82299999999998</v>
      </c>
      <c r="G135" s="91">
        <v>0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>
        <v>0</v>
      </c>
      <c r="P135" s="92">
        <v>0</v>
      </c>
      <c r="Q135" s="92">
        <v>0</v>
      </c>
      <c r="R135" s="92">
        <v>0</v>
      </c>
      <c r="S135" s="93">
        <v>0</v>
      </c>
      <c r="T135" s="94"/>
    </row>
    <row r="136" spans="1:20" ht="30.75" hidden="1" customHeight="1" outlineLevel="4">
      <c r="A136" s="78" t="s">
        <v>433</v>
      </c>
      <c r="B136" s="79"/>
      <c r="C136" s="90" t="s">
        <v>434</v>
      </c>
      <c r="D136" s="91">
        <v>0</v>
      </c>
      <c r="E136" s="91">
        <v>0</v>
      </c>
      <c r="F136" s="91">
        <v>0</v>
      </c>
      <c r="G136" s="91">
        <v>0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>
        <v>94310.046519999989</v>
      </c>
      <c r="P136" s="92">
        <v>26361.267540000001</v>
      </c>
      <c r="Q136" s="92">
        <v>0</v>
      </c>
      <c r="R136" s="92">
        <v>0</v>
      </c>
      <c r="S136" s="93">
        <v>0</v>
      </c>
      <c r="T136" s="94"/>
    </row>
    <row r="137" spans="1:20" ht="30.75" hidden="1" customHeight="1" outlineLevel="3">
      <c r="A137" s="78" t="s">
        <v>435</v>
      </c>
      <c r="B137" s="79"/>
      <c r="C137" s="90" t="s">
        <v>436</v>
      </c>
      <c r="D137" s="91">
        <v>0</v>
      </c>
      <c r="E137" s="91">
        <v>0</v>
      </c>
      <c r="F137" s="91">
        <v>0</v>
      </c>
      <c r="G137" s="91">
        <v>0</v>
      </c>
      <c r="H137" s="91">
        <v>0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0</v>
      </c>
      <c r="O137" s="91">
        <v>0</v>
      </c>
      <c r="P137" s="92">
        <v>0</v>
      </c>
      <c r="Q137" s="92">
        <v>0</v>
      </c>
      <c r="R137" s="92">
        <v>0</v>
      </c>
      <c r="S137" s="93">
        <v>0</v>
      </c>
      <c r="T137" s="94"/>
    </row>
    <row r="138" spans="1:20" ht="16.5" hidden="1" customHeight="1" outlineLevel="1">
      <c r="A138" s="78"/>
      <c r="B138" s="79"/>
      <c r="C138" s="90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2">
        <v>0</v>
      </c>
      <c r="Q138" s="92">
        <v>0</v>
      </c>
      <c r="R138" s="97"/>
      <c r="S138" s="93"/>
    </row>
    <row r="139" spans="1:20" ht="18" hidden="1" customHeight="1" outlineLevel="1">
      <c r="A139" s="121"/>
      <c r="B139" s="122"/>
      <c r="C139" s="80" t="s">
        <v>437</v>
      </c>
      <c r="D139" s="81">
        <v>68224.13900000001</v>
      </c>
      <c r="E139" s="81">
        <v>415465.15801999992</v>
      </c>
      <c r="F139" s="81">
        <v>401547.51205999998</v>
      </c>
      <c r="G139" s="81">
        <v>465412.50012000004</v>
      </c>
      <c r="H139" s="81">
        <v>467043.08591000002</v>
      </c>
      <c r="I139" s="81">
        <v>507554.06891999999</v>
      </c>
      <c r="J139" s="81">
        <v>844788.42576999997</v>
      </c>
      <c r="K139" s="81">
        <v>588488.69362000003</v>
      </c>
      <c r="L139" s="81">
        <v>592015.46188000008</v>
      </c>
      <c r="M139" s="81">
        <v>646264.67484000011</v>
      </c>
      <c r="N139" s="81">
        <v>562819.71366999997</v>
      </c>
      <c r="O139" s="81">
        <v>662303.98321000009</v>
      </c>
      <c r="P139" s="81">
        <v>540411.29408000002</v>
      </c>
      <c r="Q139" s="81">
        <v>282070.61062999995</v>
      </c>
      <c r="R139" s="82">
        <v>242907.25848000002</v>
      </c>
      <c r="S139" s="83">
        <v>282070.61062999995</v>
      </c>
    </row>
    <row r="140" spans="1:20" ht="39.75" hidden="1" customHeight="1" outlineLevel="2">
      <c r="A140" s="84"/>
      <c r="B140" s="85"/>
      <c r="C140" s="86" t="s">
        <v>438</v>
      </c>
      <c r="D140" s="105">
        <v>0</v>
      </c>
      <c r="E140" s="105">
        <v>0</v>
      </c>
      <c r="F140" s="105">
        <v>0</v>
      </c>
      <c r="G140" s="105">
        <v>0</v>
      </c>
      <c r="H140" s="105">
        <v>0</v>
      </c>
      <c r="I140" s="105">
        <v>0</v>
      </c>
      <c r="J140" s="105">
        <v>0</v>
      </c>
      <c r="K140" s="105">
        <v>0</v>
      </c>
      <c r="L140" s="105">
        <v>0</v>
      </c>
      <c r="M140" s="105">
        <v>0</v>
      </c>
      <c r="N140" s="105">
        <v>0</v>
      </c>
      <c r="O140" s="105">
        <v>0</v>
      </c>
      <c r="P140" s="105">
        <v>0</v>
      </c>
      <c r="Q140" s="105">
        <v>0</v>
      </c>
      <c r="R140" s="106"/>
      <c r="S140" s="93">
        <v>0</v>
      </c>
    </row>
    <row r="141" spans="1:20" ht="15" hidden="1" customHeight="1" outlineLevel="2">
      <c r="C141" s="123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92">
        <v>0</v>
      </c>
      <c r="Q141" s="92">
        <v>0</v>
      </c>
      <c r="R141" s="125"/>
      <c r="S141" s="93">
        <v>0</v>
      </c>
    </row>
    <row r="142" spans="1:20" ht="30.75" hidden="1" customHeight="1" outlineLevel="2">
      <c r="A142" s="78"/>
      <c r="B142" s="79"/>
      <c r="C142" s="90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2">
        <v>0</v>
      </c>
      <c r="Q142" s="92">
        <v>0</v>
      </c>
      <c r="R142" s="97"/>
      <c r="S142" s="93">
        <v>0</v>
      </c>
    </row>
    <row r="143" spans="1:20" ht="22.5" hidden="1" customHeight="1" outlineLevel="2">
      <c r="A143" s="84"/>
      <c r="B143" s="85"/>
      <c r="C143" s="86" t="s">
        <v>437</v>
      </c>
      <c r="D143" s="105">
        <v>68224.13900000001</v>
      </c>
      <c r="E143" s="105">
        <v>415465.15801999992</v>
      </c>
      <c r="F143" s="105">
        <v>401547.51205999998</v>
      </c>
      <c r="G143" s="105">
        <v>465412.50012000004</v>
      </c>
      <c r="H143" s="105">
        <v>467043.08591000002</v>
      </c>
      <c r="I143" s="105">
        <v>507554.06891999999</v>
      </c>
      <c r="J143" s="105">
        <v>844788.42576999997</v>
      </c>
      <c r="K143" s="105">
        <v>588488.69362000003</v>
      </c>
      <c r="L143" s="105">
        <v>592015.46188000008</v>
      </c>
      <c r="M143" s="105">
        <v>646264.67484000011</v>
      </c>
      <c r="N143" s="105">
        <v>562819.71366999997</v>
      </c>
      <c r="O143" s="105">
        <v>662303.98321000009</v>
      </c>
      <c r="P143" s="105">
        <v>540411.29408000002</v>
      </c>
      <c r="Q143" s="105">
        <v>282070.61062999995</v>
      </c>
      <c r="R143" s="106">
        <v>242907.25848000002</v>
      </c>
      <c r="S143" s="113">
        <v>282070.61062999995</v>
      </c>
    </row>
    <row r="144" spans="1:20" ht="23.25" hidden="1" customHeight="1" outlineLevel="3">
      <c r="A144" s="78" t="s">
        <v>439</v>
      </c>
      <c r="B144" s="79"/>
      <c r="C144" s="90" t="s">
        <v>440</v>
      </c>
      <c r="D144" s="91">
        <v>0</v>
      </c>
      <c r="E144" s="91">
        <v>0</v>
      </c>
      <c r="F144" s="91">
        <v>0</v>
      </c>
      <c r="G144" s="91">
        <v>0</v>
      </c>
      <c r="H144" s="91">
        <v>0</v>
      </c>
      <c r="I144" s="91">
        <v>2.4137900000000001</v>
      </c>
      <c r="J144" s="91">
        <v>12.41178</v>
      </c>
      <c r="K144" s="91">
        <v>36.688969999999998</v>
      </c>
      <c r="L144" s="91">
        <v>0</v>
      </c>
      <c r="M144" s="91">
        <v>0</v>
      </c>
      <c r="N144" s="91">
        <v>0</v>
      </c>
      <c r="O144" s="91">
        <v>0</v>
      </c>
      <c r="P144" s="92">
        <v>0</v>
      </c>
      <c r="Q144" s="92">
        <v>0</v>
      </c>
      <c r="R144" s="92">
        <v>0</v>
      </c>
      <c r="S144" s="93">
        <v>0</v>
      </c>
      <c r="T144" s="94"/>
    </row>
    <row r="145" spans="1:22" ht="23.25" hidden="1" customHeight="1" outlineLevel="3">
      <c r="A145" s="78" t="s">
        <v>441</v>
      </c>
      <c r="B145" s="79"/>
      <c r="C145" s="90" t="s">
        <v>442</v>
      </c>
      <c r="D145" s="91">
        <v>144.63398000000001</v>
      </c>
      <c r="E145" s="91">
        <v>1982.6445000000001</v>
      </c>
      <c r="F145" s="91">
        <v>879.12333000000001</v>
      </c>
      <c r="G145" s="91">
        <v>4926.4721</v>
      </c>
      <c r="H145" s="91">
        <v>8038.16</v>
      </c>
      <c r="I145" s="91">
        <v>9104.0310000000009</v>
      </c>
      <c r="J145" s="91">
        <v>6500</v>
      </c>
      <c r="K145" s="91">
        <v>2011.82</v>
      </c>
      <c r="L145" s="91">
        <v>0</v>
      </c>
      <c r="M145" s="91">
        <v>0</v>
      </c>
      <c r="N145" s="91">
        <v>2500</v>
      </c>
      <c r="O145" s="91">
        <v>500</v>
      </c>
      <c r="P145" s="92">
        <v>10707.99481</v>
      </c>
      <c r="Q145" s="92">
        <v>1417.6</v>
      </c>
      <c r="R145" s="92">
        <v>9231.2716</v>
      </c>
      <c r="S145" s="93">
        <v>1417.6</v>
      </c>
      <c r="T145" s="94"/>
    </row>
    <row r="146" spans="1:22" ht="23.25" hidden="1" customHeight="1" outlineLevel="3">
      <c r="A146" s="78" t="s">
        <v>443</v>
      </c>
      <c r="B146" s="79"/>
      <c r="C146" s="90" t="s">
        <v>444</v>
      </c>
      <c r="D146" s="91">
        <v>6.4595099999999999</v>
      </c>
      <c r="E146" s="91">
        <v>650.63231999999994</v>
      </c>
      <c r="F146" s="91">
        <v>-76.999619999999993</v>
      </c>
      <c r="G146" s="91">
        <v>21.637919999999998</v>
      </c>
      <c r="H146" s="91">
        <v>1966.79818</v>
      </c>
      <c r="I146" s="91">
        <v>2.41378</v>
      </c>
      <c r="J146" s="91">
        <v>-133.35142000000002</v>
      </c>
      <c r="K146" s="91">
        <v>1729.9127699999999</v>
      </c>
      <c r="L146" s="91">
        <v>2.52806</v>
      </c>
      <c r="M146" s="91">
        <v>2397.8464199999999</v>
      </c>
      <c r="N146" s="91">
        <v>-62.025510000000004</v>
      </c>
      <c r="O146" s="91">
        <v>-2.9999999999999997E-5</v>
      </c>
      <c r="P146" s="92">
        <v>-33.968319999999999</v>
      </c>
      <c r="Q146" s="92">
        <v>-1.0000000000000001E-5</v>
      </c>
      <c r="R146" s="92">
        <v>-33.968319999999999</v>
      </c>
      <c r="S146" s="93">
        <v>-1.0000000000000001E-5</v>
      </c>
      <c r="T146" s="94"/>
    </row>
    <row r="147" spans="1:22" ht="23.25" hidden="1" customHeight="1" outlineLevel="3">
      <c r="A147" s="78" t="s">
        <v>445</v>
      </c>
      <c r="B147" s="79"/>
      <c r="C147" s="90" t="s">
        <v>446</v>
      </c>
      <c r="D147" s="91">
        <v>223.78698</v>
      </c>
      <c r="E147" s="91">
        <v>168.23521</v>
      </c>
      <c r="F147" s="91">
        <v>0</v>
      </c>
      <c r="G147" s="91">
        <v>0</v>
      </c>
      <c r="H147" s="91">
        <v>0</v>
      </c>
      <c r="I147" s="91">
        <v>1946.3008600000001</v>
      </c>
      <c r="J147" s="91">
        <v>0</v>
      </c>
      <c r="K147" s="91">
        <v>0</v>
      </c>
      <c r="L147" s="91">
        <v>0</v>
      </c>
      <c r="M147" s="91">
        <v>0</v>
      </c>
      <c r="N147" s="91">
        <v>0</v>
      </c>
      <c r="O147" s="91">
        <v>0</v>
      </c>
      <c r="P147" s="92">
        <v>0</v>
      </c>
      <c r="Q147" s="92">
        <v>0</v>
      </c>
      <c r="R147" s="92">
        <v>0</v>
      </c>
      <c r="S147" s="93">
        <v>0</v>
      </c>
      <c r="T147" s="94"/>
    </row>
    <row r="148" spans="1:22" ht="23.25" hidden="1" customHeight="1" outlineLevel="3">
      <c r="A148" s="78" t="s">
        <v>447</v>
      </c>
      <c r="B148" s="79"/>
      <c r="C148" s="90" t="s">
        <v>448</v>
      </c>
      <c r="D148" s="91">
        <v>132.39968999999999</v>
      </c>
      <c r="E148" s="91">
        <v>250.25834</v>
      </c>
      <c r="F148" s="91">
        <v>2443.7067200000001</v>
      </c>
      <c r="G148" s="91">
        <v>132.75845000000001</v>
      </c>
      <c r="H148" s="91">
        <v>563.79243000000008</v>
      </c>
      <c r="I148" s="91">
        <v>358.96512000000001</v>
      </c>
      <c r="J148" s="91">
        <v>600.02784999999994</v>
      </c>
      <c r="K148" s="91">
        <v>245.86183</v>
      </c>
      <c r="L148" s="91">
        <v>468.79296999999997</v>
      </c>
      <c r="M148" s="91">
        <v>217.24118999999999</v>
      </c>
      <c r="N148" s="91">
        <v>396.82365999999996</v>
      </c>
      <c r="O148" s="91">
        <v>916.81081000000006</v>
      </c>
      <c r="P148" s="92">
        <v>442.24177000000003</v>
      </c>
      <c r="Q148" s="92">
        <v>243.10354999999998</v>
      </c>
      <c r="R148" s="92">
        <v>168.10359</v>
      </c>
      <c r="S148" s="93">
        <v>243.10354999999998</v>
      </c>
      <c r="T148" s="94"/>
    </row>
    <row r="149" spans="1:22" ht="23.25" hidden="1" customHeight="1" outlineLevel="3">
      <c r="A149" s="78" t="s">
        <v>449</v>
      </c>
      <c r="B149" s="79"/>
      <c r="C149" s="90" t="s">
        <v>450</v>
      </c>
      <c r="D149" s="91">
        <v>0</v>
      </c>
      <c r="E149" s="91">
        <v>0</v>
      </c>
      <c r="F149" s="91">
        <v>0</v>
      </c>
      <c r="G149" s="91">
        <v>0</v>
      </c>
      <c r="H149" s="91">
        <v>0</v>
      </c>
      <c r="I149" s="91">
        <v>0</v>
      </c>
      <c r="J149" s="91">
        <v>0</v>
      </c>
      <c r="K149" s="91">
        <v>0</v>
      </c>
      <c r="L149" s="91">
        <v>0</v>
      </c>
      <c r="M149" s="91">
        <v>-842.54336999999998</v>
      </c>
      <c r="N149" s="91">
        <v>-27.661580000000001</v>
      </c>
      <c r="O149" s="91">
        <v>-12.05097</v>
      </c>
      <c r="P149" s="92">
        <v>-12.448930000000001</v>
      </c>
      <c r="Q149" s="92">
        <v>-5.2103799999999998</v>
      </c>
      <c r="R149" s="92">
        <v>-10.42351</v>
      </c>
      <c r="S149" s="93">
        <v>-5.2103799999999998</v>
      </c>
      <c r="T149" s="94"/>
    </row>
    <row r="150" spans="1:22" ht="23.25" hidden="1" customHeight="1" outlineLevel="3">
      <c r="A150" s="78" t="s">
        <v>451</v>
      </c>
      <c r="B150" s="79"/>
      <c r="C150" s="90" t="s">
        <v>452</v>
      </c>
      <c r="D150" s="91">
        <v>1.2</v>
      </c>
      <c r="E150" s="91">
        <v>3.3111999999999999</v>
      </c>
      <c r="F150" s="91">
        <v>9.26</v>
      </c>
      <c r="G150" s="91">
        <v>6.4</v>
      </c>
      <c r="H150" s="91">
        <v>0</v>
      </c>
      <c r="I150" s="91">
        <v>0</v>
      </c>
      <c r="J150" s="91">
        <v>0</v>
      </c>
      <c r="K150" s="91">
        <v>0</v>
      </c>
      <c r="L150" s="91">
        <v>0</v>
      </c>
      <c r="M150" s="91">
        <v>0</v>
      </c>
      <c r="N150" s="91">
        <v>0</v>
      </c>
      <c r="O150" s="91">
        <v>0</v>
      </c>
      <c r="P150" s="92">
        <v>0</v>
      </c>
      <c r="Q150" s="92">
        <v>0</v>
      </c>
      <c r="R150" s="92">
        <v>0</v>
      </c>
      <c r="S150" s="93">
        <v>0</v>
      </c>
      <c r="T150" s="94"/>
    </row>
    <row r="151" spans="1:22" ht="23.25" hidden="1" customHeight="1" outlineLevel="3">
      <c r="A151" s="78" t="s">
        <v>453</v>
      </c>
      <c r="B151" s="79"/>
      <c r="C151" s="90" t="s">
        <v>454</v>
      </c>
      <c r="D151" s="91">
        <v>65856.593710000001</v>
      </c>
      <c r="E151" s="91">
        <v>33682.032530000004</v>
      </c>
      <c r="F151" s="91">
        <v>41160.495909999998</v>
      </c>
      <c r="G151" s="91">
        <v>31235.174010000002</v>
      </c>
      <c r="H151" s="91">
        <v>20864.41718</v>
      </c>
      <c r="I151" s="91">
        <v>75325.911859999993</v>
      </c>
      <c r="J151" s="91">
        <v>210366.96606999999</v>
      </c>
      <c r="K151" s="91">
        <v>-67503.728269999992</v>
      </c>
      <c r="L151" s="91">
        <v>-11738.273029999998</v>
      </c>
      <c r="M151" s="91">
        <v>-39638.292569999998</v>
      </c>
      <c r="N151" s="91">
        <v>26241.42454</v>
      </c>
      <c r="O151" s="91">
        <v>30636.11866</v>
      </c>
      <c r="P151" s="92">
        <v>42570.752079999998</v>
      </c>
      <c r="Q151" s="92">
        <v>1759.5250700000001</v>
      </c>
      <c r="R151" s="92">
        <v>27142.441989999999</v>
      </c>
      <c r="S151" s="93">
        <v>1759.5250700000001</v>
      </c>
      <c r="T151" s="94"/>
    </row>
    <row r="152" spans="1:22" ht="23.25" hidden="1" customHeight="1" outlineLevel="3">
      <c r="A152" s="78" t="s">
        <v>455</v>
      </c>
      <c r="B152" s="79"/>
      <c r="C152" s="90" t="s">
        <v>456</v>
      </c>
      <c r="D152" s="91">
        <v>1859.06513</v>
      </c>
      <c r="E152" s="91">
        <v>603.14162999999996</v>
      </c>
      <c r="F152" s="91">
        <v>625.95945999999992</v>
      </c>
      <c r="G152" s="91">
        <v>5216.42659</v>
      </c>
      <c r="H152" s="91">
        <v>2510.8687500000001</v>
      </c>
      <c r="I152" s="91">
        <v>2932.1258700000003</v>
      </c>
      <c r="J152" s="91">
        <v>1328.0323799999999</v>
      </c>
      <c r="K152" s="91">
        <v>590.56903</v>
      </c>
      <c r="L152" s="91">
        <v>495.23621999999995</v>
      </c>
      <c r="M152" s="91">
        <v>505.70643000000001</v>
      </c>
      <c r="N152" s="91">
        <v>246.99501000000001</v>
      </c>
      <c r="O152" s="91">
        <v>297.20355999999998</v>
      </c>
      <c r="P152" s="92">
        <v>136.83874</v>
      </c>
      <c r="Q152" s="92">
        <v>39.610720000000001</v>
      </c>
      <c r="R152" s="92">
        <v>36.03022</v>
      </c>
      <c r="S152" s="93">
        <v>39.610720000000001</v>
      </c>
      <c r="T152" s="94"/>
    </row>
    <row r="153" spans="1:22" ht="23.25" hidden="1" customHeight="1" outlineLevel="3">
      <c r="A153" t="s">
        <v>457</v>
      </c>
      <c r="B153" s="79"/>
      <c r="C153" s="90" t="s">
        <v>458</v>
      </c>
      <c r="D153" s="91">
        <v>0</v>
      </c>
      <c r="E153" s="91">
        <v>375647.80377999996</v>
      </c>
      <c r="F153" s="91">
        <v>346740.30885000003</v>
      </c>
      <c r="G153" s="91">
        <v>407163.42524000001</v>
      </c>
      <c r="H153" s="91">
        <v>419401.56688</v>
      </c>
      <c r="I153" s="91">
        <v>402723.06041999999</v>
      </c>
      <c r="J153" s="91">
        <v>612085.61671000009</v>
      </c>
      <c r="K153" s="91">
        <v>626680.65820000006</v>
      </c>
      <c r="L153" s="91">
        <v>599781.99309</v>
      </c>
      <c r="M153" s="91">
        <v>650030.39646000008</v>
      </c>
      <c r="N153" s="91">
        <v>529660.71395999996</v>
      </c>
      <c r="O153" s="91">
        <v>621434.19283000007</v>
      </c>
      <c r="P153" s="92">
        <v>480051.51897000003</v>
      </c>
      <c r="Q153" s="92">
        <v>275930.32751999999</v>
      </c>
      <c r="R153" s="92">
        <v>206174.20052000001</v>
      </c>
      <c r="S153" s="93">
        <v>275930.32751999999</v>
      </c>
      <c r="T153" s="94"/>
    </row>
    <row r="154" spans="1:22" ht="30.75" hidden="1" customHeight="1" outlineLevel="3">
      <c r="A154" t="s">
        <v>459</v>
      </c>
      <c r="B154" s="79"/>
      <c r="C154" s="90" t="s">
        <v>460</v>
      </c>
      <c r="D154" s="91">
        <v>0</v>
      </c>
      <c r="E154" s="91">
        <v>2477.0985099999998</v>
      </c>
      <c r="F154" s="91">
        <v>9765.6574099999998</v>
      </c>
      <c r="G154" s="91">
        <v>16710.205809999999</v>
      </c>
      <c r="H154" s="91">
        <v>13697.48249</v>
      </c>
      <c r="I154" s="91">
        <v>15158.846220000001</v>
      </c>
      <c r="J154" s="91">
        <v>14028.722400000001</v>
      </c>
      <c r="K154" s="91">
        <v>24696.911090000001</v>
      </c>
      <c r="L154" s="91">
        <v>3005.1845699999999</v>
      </c>
      <c r="M154" s="91">
        <v>33594.32028</v>
      </c>
      <c r="N154" s="91">
        <v>3863.4435899999999</v>
      </c>
      <c r="O154" s="91">
        <v>8531.708349999999</v>
      </c>
      <c r="P154" s="92">
        <v>6548.3649599999999</v>
      </c>
      <c r="Q154" s="92">
        <v>2685.65416</v>
      </c>
      <c r="R154" s="92">
        <v>199.60239000000001</v>
      </c>
      <c r="S154" s="93">
        <v>2685.65416</v>
      </c>
      <c r="T154" s="94"/>
    </row>
    <row r="155" spans="1:22" ht="15" hidden="1" customHeight="1" outlineLevel="3">
      <c r="A155" s="84"/>
      <c r="B155" s="85"/>
      <c r="C155" s="86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8"/>
      <c r="Q155" s="128"/>
      <c r="R155" s="128"/>
      <c r="S155" s="95"/>
    </row>
    <row r="156" spans="1:22" ht="15.75">
      <c r="A156" s="129"/>
      <c r="B156" s="130"/>
      <c r="C156" s="131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3"/>
      <c r="Q156" s="133"/>
      <c r="R156" s="133"/>
      <c r="S156" s="134"/>
    </row>
    <row r="157" spans="1:22" s="141" customFormat="1" ht="48.75" customHeight="1" thickBot="1">
      <c r="A157" s="135"/>
      <c r="B157" s="136"/>
      <c r="C157" s="137" t="s">
        <v>461</v>
      </c>
      <c r="D157" s="138">
        <v>5047901.1946899993</v>
      </c>
      <c r="E157" s="138">
        <v>5678593.5455599995</v>
      </c>
      <c r="F157" s="138">
        <v>6046670.5152899995</v>
      </c>
      <c r="G157" s="138">
        <v>6338920.1479399987</v>
      </c>
      <c r="H157" s="138">
        <v>7067720.2878099997</v>
      </c>
      <c r="I157" s="138">
        <v>7775197.4983299999</v>
      </c>
      <c r="J157" s="138">
        <v>8639836.2452699989</v>
      </c>
      <c r="K157" s="138">
        <v>8889265.0930499993</v>
      </c>
      <c r="L157" s="138">
        <v>9435369.8792799991</v>
      </c>
      <c r="M157" s="138">
        <v>10264893.936030002</v>
      </c>
      <c r="N157" s="138">
        <v>11292829.810860001</v>
      </c>
      <c r="O157" s="138">
        <v>15159250.70042</v>
      </c>
      <c r="P157" s="138">
        <v>14857301.078159999</v>
      </c>
      <c r="Q157" s="138">
        <v>6029972.0825299984</v>
      </c>
      <c r="R157" s="139">
        <v>6411202.3275600011</v>
      </c>
      <c r="S157" s="140">
        <v>6029972.0825299984</v>
      </c>
      <c r="U157"/>
      <c r="V157"/>
    </row>
    <row r="158" spans="1:22" ht="6.75" customHeight="1" thickTop="1">
      <c r="A158" s="130"/>
      <c r="B158" s="130"/>
      <c r="C158" s="142"/>
      <c r="D158" s="142"/>
      <c r="E158" s="142"/>
      <c r="F158" s="142"/>
      <c r="G158" s="142"/>
      <c r="H158" s="142"/>
      <c r="I158" s="142"/>
      <c r="J158" s="142"/>
      <c r="K158" s="143"/>
      <c r="L158" s="143"/>
      <c r="M158" s="143"/>
      <c r="N158" s="143"/>
      <c r="O158" s="143"/>
      <c r="P158" s="143"/>
      <c r="Q158" s="143"/>
      <c r="R158" s="143"/>
      <c r="S158" s="143"/>
    </row>
    <row r="159" spans="1:22" ht="19.5" customHeight="1">
      <c r="A159" s="130"/>
      <c r="B159" s="130"/>
      <c r="C159" s="142"/>
      <c r="D159" s="142"/>
      <c r="E159" s="142"/>
      <c r="F159" s="142"/>
      <c r="G159" s="142"/>
      <c r="H159" s="142"/>
      <c r="I159" s="144"/>
      <c r="J159" s="142"/>
      <c r="K159" s="143"/>
      <c r="L159" s="143"/>
      <c r="M159" s="143"/>
      <c r="N159" s="143"/>
      <c r="O159" s="143">
        <v>11346592.652660001</v>
      </c>
      <c r="P159" s="143">
        <v>12863460.147799999</v>
      </c>
      <c r="Q159" s="143">
        <v>5714382.7651299983</v>
      </c>
      <c r="R159" s="143">
        <v>5142995.6958100004</v>
      </c>
      <c r="S159" s="143">
        <v>5714382.7651299983</v>
      </c>
    </row>
    <row r="160" spans="1:22" ht="6.75" customHeight="1">
      <c r="K160" s="145"/>
      <c r="L160" s="145"/>
      <c r="M160" s="145"/>
      <c r="N160" s="145"/>
      <c r="O160" s="145"/>
      <c r="P160" s="145"/>
      <c r="Q160" s="145"/>
      <c r="R160" s="145"/>
      <c r="S160" s="145"/>
    </row>
  </sheetData>
  <mergeCells count="21">
    <mergeCell ref="O8:O9"/>
    <mergeCell ref="P8:P9"/>
    <mergeCell ref="Q8:Q9"/>
    <mergeCell ref="R8:R9"/>
    <mergeCell ref="S8:S9"/>
    <mergeCell ref="N8:N9"/>
    <mergeCell ref="C1:S1"/>
    <mergeCell ref="C2:S2"/>
    <mergeCell ref="C3:S3"/>
    <mergeCell ref="C4:S4"/>
    <mergeCell ref="C7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</mergeCells>
  <printOptions horizontalCentered="1"/>
  <pageMargins left="0.25" right="0.25" top="0.75" bottom="0.75" header="0.3" footer="0.3"/>
  <pageSetup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1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13" sqref="K13"/>
    </sheetView>
  </sheetViews>
  <sheetFormatPr baseColWidth="10" defaultColWidth="11.42578125" defaultRowHeight="15"/>
  <cols>
    <col min="1" max="1" width="11.42578125" style="170"/>
    <col min="2" max="2" width="32.42578125" style="170" bestFit="1" customWidth="1"/>
    <col min="3" max="4" width="17.85546875" style="170" bestFit="1" customWidth="1"/>
    <col min="5" max="5" width="18.85546875" style="170" bestFit="1" customWidth="1"/>
    <col min="6" max="6" width="17.85546875" style="170" bestFit="1" customWidth="1"/>
    <col min="7" max="16384" width="11.42578125" style="170"/>
  </cols>
  <sheetData>
    <row r="1" spans="1:5">
      <c r="A1" s="205" t="s">
        <v>481</v>
      </c>
      <c r="B1" s="206"/>
      <c r="C1" s="207">
        <v>2024</v>
      </c>
      <c r="D1" s="207">
        <v>2024</v>
      </c>
      <c r="E1" s="207">
        <v>2024</v>
      </c>
    </row>
    <row r="2" spans="1:5">
      <c r="A2" s="171" t="s">
        <v>482</v>
      </c>
      <c r="B2" s="171" t="s">
        <v>483</v>
      </c>
      <c r="C2" s="188" t="s">
        <v>497</v>
      </c>
      <c r="D2" s="188" t="s">
        <v>496</v>
      </c>
      <c r="E2" s="188" t="s">
        <v>484</v>
      </c>
    </row>
    <row r="3" spans="1:5">
      <c r="A3" s="204" t="s">
        <v>485</v>
      </c>
      <c r="B3" s="174" t="s">
        <v>486</v>
      </c>
      <c r="C3" s="175">
        <v>122680130.17000003</v>
      </c>
      <c r="D3" s="185">
        <v>65908409.990000024</v>
      </c>
      <c r="E3" s="175">
        <v>188588540.16000006</v>
      </c>
    </row>
    <row r="4" spans="1:5" ht="15.75" thickBot="1">
      <c r="A4" s="204"/>
      <c r="B4" s="174" t="s">
        <v>487</v>
      </c>
      <c r="C4" s="176">
        <v>124073110.48</v>
      </c>
      <c r="D4" s="186">
        <v>66107568.549999997</v>
      </c>
      <c r="E4" s="176">
        <v>190180679.02999997</v>
      </c>
    </row>
    <row r="5" spans="1:5" ht="15.75" thickBot="1">
      <c r="A5" s="204"/>
      <c r="B5" s="183" t="s">
        <v>175</v>
      </c>
      <c r="C5" s="178">
        <f>SUM(C3:C4)</f>
        <v>246753240.65000004</v>
      </c>
      <c r="D5" s="179">
        <f t="shared" ref="D5:E5" si="0">SUM(D3:D4)</f>
        <v>132015978.54000002</v>
      </c>
      <c r="E5" s="180">
        <f t="shared" si="0"/>
        <v>378769219.19000006</v>
      </c>
    </row>
    <row r="6" spans="1:5">
      <c r="A6" s="203" t="s">
        <v>488</v>
      </c>
      <c r="B6" s="174" t="s">
        <v>489</v>
      </c>
      <c r="C6" s="177">
        <v>11101784.85</v>
      </c>
      <c r="D6" s="177">
        <v>53045722.379999995</v>
      </c>
      <c r="E6" s="177">
        <v>64147507.229999997</v>
      </c>
    </row>
    <row r="7" spans="1:5">
      <c r="A7" s="203" t="s">
        <v>488</v>
      </c>
      <c r="B7" s="174" t="s">
        <v>490</v>
      </c>
      <c r="C7" s="175"/>
      <c r="D7" s="175">
        <v>581400.01</v>
      </c>
      <c r="E7" s="175">
        <v>581400.01</v>
      </c>
    </row>
    <row r="8" spans="1:5">
      <c r="A8" s="203" t="s">
        <v>488</v>
      </c>
      <c r="B8" s="174" t="s">
        <v>491</v>
      </c>
      <c r="C8" s="175">
        <v>7278176.1999999993</v>
      </c>
      <c r="D8" s="175">
        <v>17591709.299999997</v>
      </c>
      <c r="E8" s="175">
        <v>24869885.499999996</v>
      </c>
    </row>
    <row r="9" spans="1:5">
      <c r="A9" s="203" t="s">
        <v>488</v>
      </c>
      <c r="B9" s="174" t="s">
        <v>492</v>
      </c>
      <c r="C9" s="175">
        <v>376660651.18000001</v>
      </c>
      <c r="D9" s="175">
        <v>124750562.32000001</v>
      </c>
      <c r="E9" s="175">
        <v>501411213.5</v>
      </c>
    </row>
    <row r="10" spans="1:5" ht="15.75" thickBot="1">
      <c r="A10" s="203" t="s">
        <v>488</v>
      </c>
      <c r="B10" s="174" t="s">
        <v>493</v>
      </c>
      <c r="C10" s="176">
        <v>114532443.41000003</v>
      </c>
      <c r="D10" s="176">
        <v>13059153.57</v>
      </c>
      <c r="E10" s="176">
        <v>127591596.98000002</v>
      </c>
    </row>
    <row r="11" spans="1:5" ht="15.75" thickBot="1">
      <c r="A11" s="203" t="s">
        <v>488</v>
      </c>
      <c r="B11" s="183" t="s">
        <v>175</v>
      </c>
      <c r="C11" s="181">
        <v>509573055.63999999</v>
      </c>
      <c r="D11" s="187">
        <v>209028547.57999998</v>
      </c>
      <c r="E11" s="182">
        <v>718601603.21999991</v>
      </c>
    </row>
  </sheetData>
  <mergeCells count="4">
    <mergeCell ref="A6:A11"/>
    <mergeCell ref="A3:A5"/>
    <mergeCell ref="A1:B1"/>
    <mergeCell ref="C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I72"/>
  <sheetViews>
    <sheetView workbookViewId="0">
      <selection activeCell="D49" sqref="D49"/>
    </sheetView>
  </sheetViews>
  <sheetFormatPr baseColWidth="10" defaultRowHeight="15"/>
  <cols>
    <col min="1" max="2" width="38.85546875" bestFit="1" customWidth="1"/>
    <col min="3" max="3" width="14" customWidth="1"/>
    <col min="4" max="4" width="70.7109375" bestFit="1" customWidth="1"/>
    <col min="5" max="5" width="5.140625" bestFit="1" customWidth="1"/>
    <col min="6" max="6" width="6.140625" bestFit="1" customWidth="1"/>
    <col min="7" max="7" width="3.85546875" bestFit="1" customWidth="1"/>
    <col min="8" max="8" width="115.28515625" bestFit="1" customWidth="1"/>
  </cols>
  <sheetData>
    <row r="1" spans="1:9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3" t="s">
        <v>6</v>
      </c>
    </row>
    <row r="2" spans="1:9">
      <c r="C2" s="4" t="s">
        <v>7</v>
      </c>
      <c r="D2" s="4" t="s">
        <v>8</v>
      </c>
      <c r="E2" s="4" t="s">
        <v>9</v>
      </c>
      <c r="F2" s="4" t="s">
        <v>10</v>
      </c>
      <c r="G2" s="4" t="s">
        <v>11</v>
      </c>
      <c r="H2" s="4" t="s">
        <v>12</v>
      </c>
      <c r="I2" s="5" t="s">
        <v>11</v>
      </c>
    </row>
    <row r="3" spans="1:9">
      <c r="C3" s="6" t="s">
        <v>13</v>
      </c>
      <c r="D3" s="6" t="s">
        <v>14</v>
      </c>
      <c r="E3" s="6" t="s">
        <v>9</v>
      </c>
      <c r="F3" s="6" t="s">
        <v>10</v>
      </c>
      <c r="G3" s="6" t="s">
        <v>11</v>
      </c>
      <c r="H3" s="6" t="s">
        <v>15</v>
      </c>
      <c r="I3" s="7" t="s">
        <v>11</v>
      </c>
    </row>
    <row r="4" spans="1:9">
      <c r="C4" s="8" t="s">
        <v>16</v>
      </c>
      <c r="D4" s="4" t="s">
        <v>17</v>
      </c>
      <c r="E4" s="4" t="s">
        <v>9</v>
      </c>
      <c r="F4" s="4" t="s">
        <v>10</v>
      </c>
      <c r="G4" s="4" t="s">
        <v>18</v>
      </c>
      <c r="H4" s="4"/>
      <c r="I4" s="5" t="s">
        <v>11</v>
      </c>
    </row>
    <row r="5" spans="1:9">
      <c r="C5" s="9" t="s">
        <v>19</v>
      </c>
      <c r="D5" s="6" t="s">
        <v>20</v>
      </c>
      <c r="E5" s="6" t="s">
        <v>9</v>
      </c>
      <c r="F5" s="6" t="s">
        <v>10</v>
      </c>
      <c r="G5" s="6" t="s">
        <v>18</v>
      </c>
      <c r="H5" s="6"/>
      <c r="I5" s="7" t="s">
        <v>11</v>
      </c>
    </row>
    <row r="6" spans="1:9">
      <c r="C6" s="8" t="s">
        <v>21</v>
      </c>
      <c r="D6" s="4" t="s">
        <v>22</v>
      </c>
      <c r="E6" s="4" t="s">
        <v>9</v>
      </c>
      <c r="F6" s="4" t="s">
        <v>10</v>
      </c>
      <c r="G6" s="4" t="s">
        <v>18</v>
      </c>
      <c r="H6" s="4"/>
      <c r="I6" s="5" t="s">
        <v>18</v>
      </c>
    </row>
    <row r="7" spans="1:9">
      <c r="C7" s="9" t="s">
        <v>23</v>
      </c>
      <c r="D7" s="6" t="s">
        <v>24</v>
      </c>
      <c r="E7" s="6" t="s">
        <v>9</v>
      </c>
      <c r="F7" s="6" t="s">
        <v>10</v>
      </c>
      <c r="G7" s="6" t="s">
        <v>18</v>
      </c>
      <c r="H7" s="6"/>
      <c r="I7" s="7" t="s">
        <v>18</v>
      </c>
    </row>
    <row r="8" spans="1:9">
      <c r="C8" s="4" t="s">
        <v>25</v>
      </c>
      <c r="D8" s="4" t="s">
        <v>26</v>
      </c>
      <c r="E8" s="4" t="s">
        <v>9</v>
      </c>
      <c r="F8" s="4" t="s">
        <v>10</v>
      </c>
      <c r="G8" s="4" t="s">
        <v>18</v>
      </c>
      <c r="H8" s="4"/>
      <c r="I8" s="5" t="s">
        <v>18</v>
      </c>
    </row>
    <row r="9" spans="1:9">
      <c r="C9" s="6" t="s">
        <v>27</v>
      </c>
      <c r="D9" s="6" t="s">
        <v>28</v>
      </c>
      <c r="E9" s="6" t="s">
        <v>9</v>
      </c>
      <c r="F9" s="6" t="s">
        <v>10</v>
      </c>
      <c r="G9" s="6" t="s">
        <v>11</v>
      </c>
      <c r="H9" s="6" t="s">
        <v>29</v>
      </c>
      <c r="I9" s="7" t="s">
        <v>11</v>
      </c>
    </row>
    <row r="10" spans="1:9">
      <c r="C10" s="16" t="s">
        <v>30</v>
      </c>
      <c r="D10" s="4" t="s">
        <v>31</v>
      </c>
      <c r="E10" s="4" t="s">
        <v>9</v>
      </c>
      <c r="F10" s="4" t="s">
        <v>10</v>
      </c>
      <c r="G10" s="4" t="s">
        <v>11</v>
      </c>
      <c r="H10" s="4"/>
      <c r="I10" s="5" t="s">
        <v>11</v>
      </c>
    </row>
    <row r="11" spans="1:9">
      <c r="C11" s="17" t="s">
        <v>32</v>
      </c>
      <c r="D11" s="6" t="s">
        <v>33</v>
      </c>
      <c r="E11" s="6" t="s">
        <v>9</v>
      </c>
      <c r="F11" s="6" t="s">
        <v>10</v>
      </c>
      <c r="G11" s="6" t="s">
        <v>11</v>
      </c>
      <c r="H11" s="6" t="s">
        <v>34</v>
      </c>
      <c r="I11" s="7" t="s">
        <v>18</v>
      </c>
    </row>
    <row r="12" spans="1:9">
      <c r="C12" s="4" t="s">
        <v>35</v>
      </c>
      <c r="D12" s="4" t="s">
        <v>36</v>
      </c>
      <c r="E12" s="4" t="s">
        <v>9</v>
      </c>
      <c r="F12" s="4" t="s">
        <v>10</v>
      </c>
      <c r="G12" s="4" t="s">
        <v>18</v>
      </c>
      <c r="H12" s="4"/>
      <c r="I12" s="5" t="s">
        <v>11</v>
      </c>
    </row>
    <row r="13" spans="1:9">
      <c r="C13" s="6" t="s">
        <v>37</v>
      </c>
      <c r="D13" s="6" t="s">
        <v>38</v>
      </c>
      <c r="E13" s="6" t="s">
        <v>9</v>
      </c>
      <c r="F13" s="6" t="s">
        <v>10</v>
      </c>
      <c r="G13" s="6" t="s">
        <v>18</v>
      </c>
      <c r="H13" s="6"/>
      <c r="I13" s="7" t="s">
        <v>18</v>
      </c>
    </row>
    <row r="14" spans="1:9">
      <c r="C14" s="4" t="s">
        <v>39</v>
      </c>
      <c r="D14" s="4" t="s">
        <v>40</v>
      </c>
      <c r="E14" s="4" t="s">
        <v>9</v>
      </c>
      <c r="F14" s="4" t="s">
        <v>10</v>
      </c>
      <c r="G14" s="4" t="s">
        <v>18</v>
      </c>
      <c r="H14" s="4"/>
      <c r="I14" s="5" t="s">
        <v>18</v>
      </c>
    </row>
    <row r="15" spans="1:9">
      <c r="C15" s="6" t="s">
        <v>41</v>
      </c>
      <c r="D15" s="6" t="s">
        <v>42</v>
      </c>
      <c r="E15" s="6" t="s">
        <v>9</v>
      </c>
      <c r="F15" s="6" t="s">
        <v>10</v>
      </c>
      <c r="G15" s="6" t="s">
        <v>18</v>
      </c>
      <c r="H15" s="6"/>
      <c r="I15" s="7" t="s">
        <v>18</v>
      </c>
    </row>
    <row r="16" spans="1:9">
      <c r="A16" t="s">
        <v>170</v>
      </c>
      <c r="C16" s="4" t="s">
        <v>43</v>
      </c>
      <c r="D16" s="4" t="s">
        <v>44</v>
      </c>
      <c r="E16" s="4" t="s">
        <v>9</v>
      </c>
      <c r="F16" s="4" t="s">
        <v>10</v>
      </c>
      <c r="G16" s="4" t="s">
        <v>18</v>
      </c>
      <c r="H16" s="4"/>
      <c r="I16" s="5" t="s">
        <v>18</v>
      </c>
    </row>
    <row r="17" spans="2:9">
      <c r="C17" s="6" t="s">
        <v>45</v>
      </c>
      <c r="D17" s="6" t="s">
        <v>46</v>
      </c>
      <c r="E17" s="6" t="s">
        <v>9</v>
      </c>
      <c r="F17" s="6" t="s">
        <v>10</v>
      </c>
      <c r="G17" s="6" t="s">
        <v>18</v>
      </c>
      <c r="H17" s="6"/>
      <c r="I17" s="7" t="s">
        <v>18</v>
      </c>
    </row>
    <row r="18" spans="2:9">
      <c r="C18" s="4" t="s">
        <v>47</v>
      </c>
      <c r="D18" s="4" t="s">
        <v>48</v>
      </c>
      <c r="E18" s="4" t="s">
        <v>9</v>
      </c>
      <c r="F18" s="4" t="s">
        <v>10</v>
      </c>
      <c r="G18" s="4" t="s">
        <v>18</v>
      </c>
      <c r="H18" s="4"/>
      <c r="I18" s="5" t="s">
        <v>18</v>
      </c>
    </row>
    <row r="19" spans="2:9">
      <c r="C19" s="6" t="s">
        <v>49</v>
      </c>
      <c r="D19" s="6" t="s">
        <v>50</v>
      </c>
      <c r="E19" s="6" t="s">
        <v>9</v>
      </c>
      <c r="F19" s="6" t="s">
        <v>10</v>
      </c>
      <c r="G19" s="6" t="s">
        <v>18</v>
      </c>
      <c r="H19" s="6"/>
      <c r="I19" s="7" t="s">
        <v>18</v>
      </c>
    </row>
    <row r="20" spans="2:9">
      <c r="C20" s="4" t="s">
        <v>51</v>
      </c>
      <c r="D20" s="4" t="s">
        <v>52</v>
      </c>
      <c r="E20" s="4" t="s">
        <v>9</v>
      </c>
      <c r="F20" s="4" t="s">
        <v>10</v>
      </c>
      <c r="G20" s="4" t="s">
        <v>18</v>
      </c>
      <c r="H20" s="4"/>
      <c r="I20" s="5" t="s">
        <v>18</v>
      </c>
    </row>
    <row r="21" spans="2:9">
      <c r="C21" s="6" t="s">
        <v>53</v>
      </c>
      <c r="D21" s="6" t="s">
        <v>54</v>
      </c>
      <c r="E21" s="6" t="s">
        <v>9</v>
      </c>
      <c r="F21" s="6" t="s">
        <v>10</v>
      </c>
      <c r="G21" s="6" t="s">
        <v>18</v>
      </c>
      <c r="H21" s="6"/>
      <c r="I21" s="7" t="s">
        <v>18</v>
      </c>
    </row>
    <row r="22" spans="2:9">
      <c r="C22" s="4" t="s">
        <v>55</v>
      </c>
      <c r="D22" s="4" t="s">
        <v>56</v>
      </c>
      <c r="E22" s="4" t="s">
        <v>9</v>
      </c>
      <c r="F22" s="4" t="s">
        <v>10</v>
      </c>
      <c r="G22" s="4" t="s">
        <v>11</v>
      </c>
      <c r="H22" s="4"/>
      <c r="I22" s="5" t="s">
        <v>18</v>
      </c>
    </row>
    <row r="23" spans="2:9">
      <c r="C23" s="6" t="s">
        <v>57</v>
      </c>
      <c r="D23" s="6" t="s">
        <v>58</v>
      </c>
      <c r="E23" s="6" t="s">
        <v>9</v>
      </c>
      <c r="F23" s="6" t="s">
        <v>10</v>
      </c>
      <c r="G23" s="6" t="s">
        <v>11</v>
      </c>
      <c r="H23" s="6"/>
      <c r="I23" s="7" t="s">
        <v>18</v>
      </c>
    </row>
    <row r="24" spans="2:9">
      <c r="C24" s="4" t="s">
        <v>59</v>
      </c>
      <c r="D24" s="4" t="s">
        <v>60</v>
      </c>
      <c r="E24" s="4" t="s">
        <v>9</v>
      </c>
      <c r="F24" s="4" t="s">
        <v>10</v>
      </c>
      <c r="G24" s="4" t="s">
        <v>11</v>
      </c>
      <c r="H24" s="4" t="s">
        <v>61</v>
      </c>
      <c r="I24" s="5" t="s">
        <v>11</v>
      </c>
    </row>
    <row r="25" spans="2:9">
      <c r="C25" s="18" t="s">
        <v>62</v>
      </c>
      <c r="D25" s="6" t="s">
        <v>63</v>
      </c>
      <c r="E25" s="6" t="s">
        <v>9</v>
      </c>
      <c r="F25" s="6" t="s">
        <v>10</v>
      </c>
      <c r="G25" s="6" t="s">
        <v>18</v>
      </c>
      <c r="H25" s="6"/>
      <c r="I25" s="7" t="s">
        <v>11</v>
      </c>
    </row>
    <row r="26" spans="2:9">
      <c r="B26" t="s">
        <v>172</v>
      </c>
      <c r="C26" s="10" t="s">
        <v>64</v>
      </c>
      <c r="D26" s="4" t="s">
        <v>65</v>
      </c>
      <c r="E26" s="4" t="s">
        <v>9</v>
      </c>
      <c r="F26" s="4" t="s">
        <v>10</v>
      </c>
      <c r="G26" s="4" t="s">
        <v>18</v>
      </c>
      <c r="H26" s="4" t="s">
        <v>66</v>
      </c>
      <c r="I26" s="5" t="s">
        <v>11</v>
      </c>
    </row>
    <row r="27" spans="2:9">
      <c r="C27" s="19" t="s">
        <v>67</v>
      </c>
      <c r="D27" s="6" t="s">
        <v>68</v>
      </c>
      <c r="E27" s="6" t="s">
        <v>9</v>
      </c>
      <c r="F27" s="6" t="s">
        <v>10</v>
      </c>
      <c r="G27" s="6" t="s">
        <v>18</v>
      </c>
      <c r="H27" s="6"/>
      <c r="I27" s="7" t="s">
        <v>11</v>
      </c>
    </row>
    <row r="28" spans="2:9">
      <c r="C28" s="12" t="s">
        <v>69</v>
      </c>
      <c r="D28" s="4" t="s">
        <v>70</v>
      </c>
      <c r="E28" s="4" t="s">
        <v>9</v>
      </c>
      <c r="F28" s="4" t="s">
        <v>10</v>
      </c>
      <c r="G28" s="4" t="s">
        <v>18</v>
      </c>
      <c r="H28" s="4"/>
      <c r="I28" s="5" t="s">
        <v>11</v>
      </c>
    </row>
    <row r="29" spans="2:9">
      <c r="C29" s="19" t="s">
        <v>71</v>
      </c>
      <c r="D29" s="6" t="s">
        <v>72</v>
      </c>
      <c r="E29" s="6" t="s">
        <v>9</v>
      </c>
      <c r="F29" s="6" t="s">
        <v>10</v>
      </c>
      <c r="G29" s="6" t="s">
        <v>18</v>
      </c>
      <c r="H29" s="6"/>
      <c r="I29" s="7" t="s">
        <v>11</v>
      </c>
    </row>
    <row r="30" spans="2:9">
      <c r="C30" s="11" t="s">
        <v>73</v>
      </c>
      <c r="D30" s="4" t="s">
        <v>74</v>
      </c>
      <c r="E30" s="4" t="s">
        <v>9</v>
      </c>
      <c r="F30" s="4" t="s">
        <v>10</v>
      </c>
      <c r="G30" s="4" t="s">
        <v>11</v>
      </c>
      <c r="H30" s="4" t="s">
        <v>75</v>
      </c>
      <c r="I30" s="5" t="s">
        <v>11</v>
      </c>
    </row>
    <row r="31" spans="2:9">
      <c r="C31" s="9" t="s">
        <v>76</v>
      </c>
      <c r="D31" s="6" t="s">
        <v>77</v>
      </c>
      <c r="E31" s="6" t="s">
        <v>9</v>
      </c>
      <c r="F31" s="6" t="s">
        <v>10</v>
      </c>
      <c r="G31" s="6" t="s">
        <v>18</v>
      </c>
      <c r="H31" s="6"/>
      <c r="I31" s="7" t="s">
        <v>11</v>
      </c>
    </row>
    <row r="32" spans="2:9">
      <c r="C32" s="8" t="s">
        <v>78</v>
      </c>
      <c r="D32" s="4" t="s">
        <v>79</v>
      </c>
      <c r="E32" s="4" t="s">
        <v>9</v>
      </c>
      <c r="F32" s="4" t="s">
        <v>10</v>
      </c>
      <c r="G32" s="4" t="s">
        <v>18</v>
      </c>
      <c r="H32" s="4"/>
      <c r="I32" s="5" t="s">
        <v>11</v>
      </c>
    </row>
    <row r="33" spans="1:9">
      <c r="C33" s="19" t="s">
        <v>80</v>
      </c>
      <c r="D33" s="6" t="s">
        <v>81</v>
      </c>
      <c r="E33" s="6" t="s">
        <v>9</v>
      </c>
      <c r="F33" s="6" t="s">
        <v>10</v>
      </c>
      <c r="G33" s="6" t="s">
        <v>18</v>
      </c>
      <c r="H33" s="6"/>
      <c r="I33" s="7" t="s">
        <v>11</v>
      </c>
    </row>
    <row r="34" spans="1:9">
      <c r="C34" s="19" t="s">
        <v>82</v>
      </c>
      <c r="D34" s="4" t="s">
        <v>83</v>
      </c>
      <c r="E34" s="4" t="s">
        <v>9</v>
      </c>
      <c r="F34" s="4" t="s">
        <v>10</v>
      </c>
      <c r="G34" s="4" t="s">
        <v>18</v>
      </c>
      <c r="H34" s="4"/>
      <c r="I34" s="5" t="s">
        <v>11</v>
      </c>
    </row>
    <row r="35" spans="1:9">
      <c r="C35" s="19" t="s">
        <v>84</v>
      </c>
      <c r="D35" s="6" t="s">
        <v>85</v>
      </c>
      <c r="E35" s="6" t="s">
        <v>9</v>
      </c>
      <c r="F35" s="6" t="s">
        <v>10</v>
      </c>
      <c r="G35" s="6" t="s">
        <v>18</v>
      </c>
      <c r="H35" s="6"/>
      <c r="I35" s="7" t="s">
        <v>11</v>
      </c>
    </row>
    <row r="36" spans="1:9">
      <c r="C36" s="4" t="s">
        <v>86</v>
      </c>
      <c r="D36" s="4" t="s">
        <v>87</v>
      </c>
      <c r="E36" s="4" t="s">
        <v>9</v>
      </c>
      <c r="F36" s="4" t="s">
        <v>10</v>
      </c>
      <c r="G36" s="4" t="s">
        <v>11</v>
      </c>
      <c r="H36" s="4"/>
      <c r="I36" s="5" t="s">
        <v>11</v>
      </c>
    </row>
    <row r="37" spans="1:9">
      <c r="A37" t="s">
        <v>173</v>
      </c>
      <c r="C37" s="20" t="s">
        <v>88</v>
      </c>
      <c r="D37" s="6" t="s">
        <v>89</v>
      </c>
      <c r="E37" s="6" t="s">
        <v>9</v>
      </c>
      <c r="F37" s="6" t="s">
        <v>10</v>
      </c>
      <c r="G37" s="6" t="s">
        <v>18</v>
      </c>
      <c r="H37" s="6"/>
      <c r="I37" s="7" t="s">
        <v>11</v>
      </c>
    </row>
    <row r="38" spans="1:9">
      <c r="C38" s="8" t="s">
        <v>90</v>
      </c>
      <c r="D38" s="4" t="s">
        <v>91</v>
      </c>
      <c r="E38" s="4" t="s">
        <v>9</v>
      </c>
      <c r="F38" s="4" t="s">
        <v>10</v>
      </c>
      <c r="G38" s="4" t="s">
        <v>11</v>
      </c>
      <c r="H38" s="4"/>
      <c r="I38" s="5" t="s">
        <v>11</v>
      </c>
    </row>
    <row r="39" spans="1:9">
      <c r="C39" s="9" t="s">
        <v>92</v>
      </c>
      <c r="D39" s="6" t="s">
        <v>93</v>
      </c>
      <c r="E39" s="6" t="s">
        <v>9</v>
      </c>
      <c r="F39" s="6" t="s">
        <v>10</v>
      </c>
      <c r="G39" s="6" t="s">
        <v>11</v>
      </c>
      <c r="H39" s="6"/>
      <c r="I39" s="7" t="s">
        <v>18</v>
      </c>
    </row>
    <row r="40" spans="1:9">
      <c r="B40" t="s">
        <v>171</v>
      </c>
      <c r="C40" s="15" t="s">
        <v>94</v>
      </c>
      <c r="D40" s="4" t="s">
        <v>95</v>
      </c>
      <c r="E40" s="4" t="s">
        <v>9</v>
      </c>
      <c r="F40" s="4" t="s">
        <v>10</v>
      </c>
      <c r="G40" s="4" t="s">
        <v>18</v>
      </c>
      <c r="H40" s="4" t="s">
        <v>96</v>
      </c>
      <c r="I40" s="5" t="s">
        <v>11</v>
      </c>
    </row>
    <row r="41" spans="1:9">
      <c r="C41" s="9" t="s">
        <v>97</v>
      </c>
      <c r="D41" s="6" t="s">
        <v>98</v>
      </c>
      <c r="E41" s="6" t="s">
        <v>9</v>
      </c>
      <c r="F41" s="6" t="s">
        <v>99</v>
      </c>
      <c r="G41" s="6" t="s">
        <v>11</v>
      </c>
      <c r="H41" s="6" t="s">
        <v>100</v>
      </c>
      <c r="I41" s="7" t="s">
        <v>18</v>
      </c>
    </row>
    <row r="42" spans="1:9">
      <c r="C42" s="13" t="s">
        <v>101</v>
      </c>
      <c r="D42" s="4" t="s">
        <v>102</v>
      </c>
      <c r="E42" s="4" t="s">
        <v>9</v>
      </c>
      <c r="F42" s="4" t="s">
        <v>99</v>
      </c>
      <c r="G42" s="4" t="s">
        <v>11</v>
      </c>
      <c r="H42" s="4" t="s">
        <v>103</v>
      </c>
      <c r="I42" s="5" t="s">
        <v>18</v>
      </c>
    </row>
    <row r="43" spans="1:9">
      <c r="C43" s="14" t="s">
        <v>104</v>
      </c>
      <c r="D43" s="6" t="s">
        <v>105</v>
      </c>
      <c r="E43" s="6" t="s">
        <v>9</v>
      </c>
      <c r="F43" s="6" t="s">
        <v>99</v>
      </c>
      <c r="G43" s="6" t="s">
        <v>18</v>
      </c>
      <c r="H43" s="6"/>
      <c r="I43" s="7" t="s">
        <v>18</v>
      </c>
    </row>
    <row r="44" spans="1:9">
      <c r="C44" s="14" t="s">
        <v>106</v>
      </c>
      <c r="D44" s="4" t="s">
        <v>107</v>
      </c>
      <c r="E44" s="4" t="s">
        <v>9</v>
      </c>
      <c r="F44" s="4" t="s">
        <v>99</v>
      </c>
      <c r="G44" s="4" t="s">
        <v>18</v>
      </c>
      <c r="H44" s="4"/>
      <c r="I44" s="5" t="s">
        <v>18</v>
      </c>
    </row>
    <row r="45" spans="1:9">
      <c r="C45" s="14" t="s">
        <v>108</v>
      </c>
      <c r="D45" s="6" t="s">
        <v>109</v>
      </c>
      <c r="E45" s="6" t="s">
        <v>9</v>
      </c>
      <c r="F45" s="6" t="s">
        <v>99</v>
      </c>
      <c r="G45" s="6" t="s">
        <v>18</v>
      </c>
      <c r="H45" s="6"/>
      <c r="I45" s="7" t="s">
        <v>18</v>
      </c>
    </row>
    <row r="46" spans="1:9">
      <c r="C46" s="14" t="s">
        <v>110</v>
      </c>
      <c r="D46" s="4" t="s">
        <v>111</v>
      </c>
      <c r="E46" s="4" t="s">
        <v>9</v>
      </c>
      <c r="F46" s="4" t="s">
        <v>99</v>
      </c>
      <c r="G46" s="4" t="s">
        <v>18</v>
      </c>
      <c r="H46" s="4"/>
      <c r="I46" s="5" t="s">
        <v>18</v>
      </c>
    </row>
    <row r="47" spans="1:9">
      <c r="C47" s="9" t="s">
        <v>112</v>
      </c>
      <c r="D47" s="6" t="s">
        <v>113</v>
      </c>
      <c r="E47" s="6" t="s">
        <v>9</v>
      </c>
      <c r="F47" s="6" t="s">
        <v>99</v>
      </c>
      <c r="G47" s="6" t="s">
        <v>11</v>
      </c>
      <c r="H47" s="6"/>
      <c r="I47" s="7" t="s">
        <v>18</v>
      </c>
    </row>
    <row r="48" spans="1:9">
      <c r="A48" t="s">
        <v>174</v>
      </c>
      <c r="C48" s="8" t="s">
        <v>114</v>
      </c>
      <c r="D48" s="4" t="s">
        <v>115</v>
      </c>
      <c r="E48" s="4" t="s">
        <v>9</v>
      </c>
      <c r="F48" s="4" t="s">
        <v>99</v>
      </c>
      <c r="G48" s="4" t="s">
        <v>11</v>
      </c>
      <c r="H48" s="4"/>
      <c r="I48" s="5" t="s">
        <v>18</v>
      </c>
    </row>
    <row r="49" spans="3:9">
      <c r="C49" s="9" t="s">
        <v>116</v>
      </c>
      <c r="D49" s="6" t="s">
        <v>117</v>
      </c>
      <c r="E49" s="6" t="s">
        <v>9</v>
      </c>
      <c r="F49" s="6" t="s">
        <v>99</v>
      </c>
      <c r="G49" s="6" t="s">
        <v>11</v>
      </c>
      <c r="H49" s="6" t="s">
        <v>118</v>
      </c>
      <c r="I49" s="7" t="s">
        <v>18</v>
      </c>
    </row>
    <row r="50" spans="3:9">
      <c r="C50" s="8" t="s">
        <v>119</v>
      </c>
      <c r="D50" s="4" t="s">
        <v>120</v>
      </c>
      <c r="E50" s="4" t="s">
        <v>9</v>
      </c>
      <c r="F50" s="4" t="s">
        <v>99</v>
      </c>
      <c r="G50" s="4" t="s">
        <v>18</v>
      </c>
      <c r="H50" s="4"/>
      <c r="I50" s="5" t="s">
        <v>18</v>
      </c>
    </row>
    <row r="51" spans="3:9">
      <c r="C51" s="9" t="s">
        <v>121</v>
      </c>
      <c r="D51" s="6" t="s">
        <v>122</v>
      </c>
      <c r="E51" s="6" t="s">
        <v>9</v>
      </c>
      <c r="F51" s="6" t="s">
        <v>99</v>
      </c>
      <c r="G51" s="6" t="s">
        <v>18</v>
      </c>
      <c r="H51" s="6"/>
      <c r="I51" s="7" t="s">
        <v>18</v>
      </c>
    </row>
    <row r="52" spans="3:9">
      <c r="C52" s="8" t="s">
        <v>123</v>
      </c>
      <c r="D52" s="4" t="s">
        <v>124</v>
      </c>
      <c r="E52" s="4" t="s">
        <v>9</v>
      </c>
      <c r="F52" s="4" t="s">
        <v>99</v>
      </c>
      <c r="G52" s="4" t="s">
        <v>18</v>
      </c>
      <c r="H52" s="4"/>
      <c r="I52" s="5" t="s">
        <v>18</v>
      </c>
    </row>
    <row r="53" spans="3:9">
      <c r="C53" s="9" t="s">
        <v>125</v>
      </c>
      <c r="D53" s="6" t="s">
        <v>126</v>
      </c>
      <c r="E53" s="6" t="s">
        <v>9</v>
      </c>
      <c r="F53" s="6" t="s">
        <v>99</v>
      </c>
      <c r="G53" s="6" t="s">
        <v>18</v>
      </c>
      <c r="H53" s="6"/>
      <c r="I53" s="7" t="s">
        <v>18</v>
      </c>
    </row>
    <row r="54" spans="3:9">
      <c r="C54" s="8" t="s">
        <v>127</v>
      </c>
      <c r="D54" s="4" t="s">
        <v>128</v>
      </c>
      <c r="E54" s="4" t="s">
        <v>9</v>
      </c>
      <c r="F54" s="4" t="s">
        <v>99</v>
      </c>
      <c r="G54" s="4" t="s">
        <v>18</v>
      </c>
      <c r="H54" s="4"/>
      <c r="I54" s="5" t="s">
        <v>18</v>
      </c>
    </row>
    <row r="55" spans="3:9">
      <c r="C55" s="9" t="s">
        <v>129</v>
      </c>
      <c r="D55" s="6" t="s">
        <v>130</v>
      </c>
      <c r="E55" s="6" t="s">
        <v>9</v>
      </c>
      <c r="F55" s="6" t="s">
        <v>99</v>
      </c>
      <c r="G55" s="6" t="s">
        <v>18</v>
      </c>
      <c r="H55" s="6"/>
      <c r="I55" s="7" t="s">
        <v>18</v>
      </c>
    </row>
    <row r="56" spans="3:9">
      <c r="C56" s="8" t="s">
        <v>131</v>
      </c>
      <c r="D56" s="4" t="s">
        <v>132</v>
      </c>
      <c r="E56" s="4" t="s">
        <v>9</v>
      </c>
      <c r="F56" s="4" t="s">
        <v>99</v>
      </c>
      <c r="G56" s="4" t="s">
        <v>18</v>
      </c>
      <c r="H56" s="4"/>
      <c r="I56" s="5" t="s">
        <v>18</v>
      </c>
    </row>
    <row r="57" spans="3:9">
      <c r="C57" s="9" t="s">
        <v>133</v>
      </c>
      <c r="D57" s="6" t="s">
        <v>134</v>
      </c>
      <c r="E57" s="6" t="s">
        <v>9</v>
      </c>
      <c r="F57" s="6" t="s">
        <v>99</v>
      </c>
      <c r="G57" s="6" t="s">
        <v>18</v>
      </c>
      <c r="H57" s="6"/>
      <c r="I57" s="7" t="s">
        <v>18</v>
      </c>
    </row>
    <row r="58" spans="3:9">
      <c r="C58" s="8" t="s">
        <v>135</v>
      </c>
      <c r="D58" s="4" t="s">
        <v>136</v>
      </c>
      <c r="E58" s="4" t="s">
        <v>9</v>
      </c>
      <c r="F58" s="4" t="s">
        <v>99</v>
      </c>
      <c r="G58" s="4" t="s">
        <v>18</v>
      </c>
      <c r="H58" s="4"/>
      <c r="I58" s="5" t="s">
        <v>18</v>
      </c>
    </row>
    <row r="59" spans="3:9">
      <c r="C59" s="9" t="s">
        <v>137</v>
      </c>
      <c r="D59" s="6" t="s">
        <v>138</v>
      </c>
      <c r="E59" s="6" t="s">
        <v>9</v>
      </c>
      <c r="F59" s="6" t="s">
        <v>99</v>
      </c>
      <c r="G59" s="6" t="s">
        <v>18</v>
      </c>
      <c r="H59" s="6"/>
      <c r="I59" s="7" t="s">
        <v>18</v>
      </c>
    </row>
    <row r="60" spans="3:9">
      <c r="C60" s="8" t="s">
        <v>139</v>
      </c>
      <c r="D60" s="4" t="s">
        <v>140</v>
      </c>
      <c r="E60" s="4" t="s">
        <v>9</v>
      </c>
      <c r="F60" s="4" t="s">
        <v>99</v>
      </c>
      <c r="G60" s="4" t="s">
        <v>18</v>
      </c>
      <c r="H60" s="4"/>
      <c r="I60" s="5" t="s">
        <v>18</v>
      </c>
    </row>
    <row r="61" spans="3:9">
      <c r="C61" s="9" t="s">
        <v>141</v>
      </c>
      <c r="D61" s="6" t="s">
        <v>142</v>
      </c>
      <c r="E61" s="6" t="s">
        <v>9</v>
      </c>
      <c r="F61" s="6" t="s">
        <v>99</v>
      </c>
      <c r="G61" s="6" t="s">
        <v>11</v>
      </c>
      <c r="H61" s="6"/>
      <c r="I61" s="7" t="s">
        <v>18</v>
      </c>
    </row>
    <row r="62" spans="3:9">
      <c r="C62" s="8" t="s">
        <v>143</v>
      </c>
      <c r="D62" s="4" t="s">
        <v>144</v>
      </c>
      <c r="E62" s="4" t="s">
        <v>9</v>
      </c>
      <c r="F62" s="4" t="s">
        <v>99</v>
      </c>
      <c r="G62" s="4" t="s">
        <v>11</v>
      </c>
      <c r="H62" s="4"/>
      <c r="I62" s="5" t="s">
        <v>18</v>
      </c>
    </row>
    <row r="63" spans="3:9">
      <c r="C63" s="9" t="s">
        <v>145</v>
      </c>
      <c r="D63" s="6" t="s">
        <v>146</v>
      </c>
      <c r="E63" s="6" t="s">
        <v>9</v>
      </c>
      <c r="F63" s="6" t="s">
        <v>147</v>
      </c>
      <c r="G63" s="6" t="s">
        <v>11</v>
      </c>
      <c r="H63" s="6" t="s">
        <v>148</v>
      </c>
      <c r="I63" s="7" t="s">
        <v>18</v>
      </c>
    </row>
    <row r="64" spans="3:9">
      <c r="C64" s="8" t="s">
        <v>149</v>
      </c>
      <c r="D64" s="4" t="s">
        <v>150</v>
      </c>
      <c r="E64" s="4" t="s">
        <v>9</v>
      </c>
      <c r="F64" s="4" t="s">
        <v>147</v>
      </c>
      <c r="G64" s="4" t="s">
        <v>11</v>
      </c>
      <c r="H64" s="4"/>
      <c r="I64" s="5" t="s">
        <v>18</v>
      </c>
    </row>
    <row r="65" spans="3:9">
      <c r="C65" s="9" t="s">
        <v>151</v>
      </c>
      <c r="D65" s="6" t="s">
        <v>152</v>
      </c>
      <c r="E65" s="6" t="s">
        <v>9</v>
      </c>
      <c r="F65" s="6" t="s">
        <v>147</v>
      </c>
      <c r="G65" s="6" t="s">
        <v>11</v>
      </c>
      <c r="H65" s="6" t="s">
        <v>153</v>
      </c>
      <c r="I65" s="7" t="s">
        <v>18</v>
      </c>
    </row>
    <row r="66" spans="3:9">
      <c r="C66" s="8" t="s">
        <v>154</v>
      </c>
      <c r="D66" s="4" t="s">
        <v>155</v>
      </c>
      <c r="E66" s="4" t="s">
        <v>9</v>
      </c>
      <c r="F66" s="4" t="s">
        <v>147</v>
      </c>
      <c r="G66" s="4" t="s">
        <v>11</v>
      </c>
      <c r="H66" s="4"/>
      <c r="I66" s="5" t="s">
        <v>18</v>
      </c>
    </row>
    <row r="67" spans="3:9">
      <c r="C67" s="9" t="s">
        <v>156</v>
      </c>
      <c r="D67" s="6" t="s">
        <v>157</v>
      </c>
      <c r="E67" s="6" t="s">
        <v>9</v>
      </c>
      <c r="F67" s="6" t="s">
        <v>147</v>
      </c>
      <c r="G67" s="6" t="s">
        <v>11</v>
      </c>
      <c r="H67" s="6" t="s">
        <v>158</v>
      </c>
      <c r="I67" s="7" t="s">
        <v>18</v>
      </c>
    </row>
    <row r="68" spans="3:9">
      <c r="C68" s="8" t="s">
        <v>159</v>
      </c>
      <c r="D68" s="4" t="s">
        <v>160</v>
      </c>
      <c r="E68" s="4" t="s">
        <v>9</v>
      </c>
      <c r="F68" s="4" t="s">
        <v>147</v>
      </c>
      <c r="G68" s="4" t="s">
        <v>18</v>
      </c>
      <c r="H68" s="4" t="s">
        <v>161</v>
      </c>
      <c r="I68" s="5" t="s">
        <v>18</v>
      </c>
    </row>
    <row r="69" spans="3:9">
      <c r="C69" s="9" t="s">
        <v>162</v>
      </c>
      <c r="D69" s="6" t="s">
        <v>163</v>
      </c>
      <c r="E69" s="6" t="s">
        <v>9</v>
      </c>
      <c r="F69" s="6" t="s">
        <v>147</v>
      </c>
      <c r="G69" s="6" t="s">
        <v>18</v>
      </c>
      <c r="H69" s="6"/>
      <c r="I69" s="7" t="s">
        <v>18</v>
      </c>
    </row>
    <row r="70" spans="3:9">
      <c r="C70" s="8" t="s">
        <v>164</v>
      </c>
      <c r="D70" s="4" t="s">
        <v>165</v>
      </c>
      <c r="E70" s="4" t="s">
        <v>9</v>
      </c>
      <c r="F70" s="4" t="s">
        <v>147</v>
      </c>
      <c r="G70" s="4" t="s">
        <v>18</v>
      </c>
      <c r="H70" s="4"/>
      <c r="I70" s="5" t="s">
        <v>18</v>
      </c>
    </row>
    <row r="71" spans="3:9">
      <c r="C71" s="9" t="s">
        <v>166</v>
      </c>
      <c r="D71" s="6" t="s">
        <v>167</v>
      </c>
      <c r="E71" s="6" t="s">
        <v>9</v>
      </c>
      <c r="F71" s="6" t="s">
        <v>147</v>
      </c>
      <c r="G71" s="6" t="s">
        <v>18</v>
      </c>
      <c r="H71" s="6"/>
      <c r="I71" s="7" t="s">
        <v>18</v>
      </c>
    </row>
    <row r="72" spans="3:9">
      <c r="C72" s="8" t="s">
        <v>168</v>
      </c>
      <c r="D72" s="4" t="s">
        <v>168</v>
      </c>
      <c r="E72" s="4" t="s">
        <v>9</v>
      </c>
      <c r="F72" s="4" t="s">
        <v>169</v>
      </c>
      <c r="G72" s="4" t="s">
        <v>18</v>
      </c>
      <c r="H72" s="4"/>
      <c r="I72" s="5" t="s">
        <v>18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22a6dd2-ec3f-4630-af3d-38cc2a3baf01">76YR7MNCUE67-132-707</_dlc_DocId>
    <_dlc_DocIdUrl xmlns="a22a6dd2-ec3f-4630-af3d-38cc2a3baf01">
      <Url>http://bnopsppcwb01-a/grupos-trabajo/dirAdmRsg/_layouts/15/DocIdRedir.aspx?ID=76YR7MNCUE67-132-707</Url>
      <Description>76YR7MNCUE67-132-707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8AE50BD24E854387AC8FA25D61DA52" ma:contentTypeVersion="3" ma:contentTypeDescription="Crear nuevo documento." ma:contentTypeScope="" ma:versionID="0f8dbbe24bb789c605c61579d735e855">
  <xsd:schema xmlns:xsd="http://www.w3.org/2001/XMLSchema" xmlns:xs="http://www.w3.org/2001/XMLSchema" xmlns:p="http://schemas.microsoft.com/office/2006/metadata/properties" xmlns:ns2="a22a6dd2-ec3f-4630-af3d-38cc2a3baf01" xmlns:ns3="ef2aebe6-4791-484e-9c49-23f07c6677e4" targetNamespace="http://schemas.microsoft.com/office/2006/metadata/properties" ma:root="true" ma:fieldsID="8839342cbd9bece07100bde8f727a4ef" ns2:_="" ns3:_="">
    <xsd:import namespace="a22a6dd2-ec3f-4630-af3d-38cc2a3baf01"/>
    <xsd:import namespace="ef2aebe6-4791-484e-9c49-23f07c6677e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a6dd2-ec3f-4630-af3d-38cc2a3baf0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aebe6-4791-484e-9c49-23f07c6677e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753AA-FDF7-46B8-99FC-B6EA11845E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E547D-DD76-49A9-9D3D-2D7543F4285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7A45CAB-CDB8-415F-8598-3C5792689B34}">
  <ds:schemaRefs>
    <ds:schemaRef ds:uri="http://purl.org/dc/elements/1.1/"/>
    <ds:schemaRef ds:uri="http://www.w3.org/XML/1998/namespace"/>
    <ds:schemaRef ds:uri="a22a6dd2-ec3f-4630-af3d-38cc2a3baf01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ef2aebe6-4791-484e-9c49-23f07c6677e4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ED2EA216-BCB1-45B5-903B-2E20329DAE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2a6dd2-ec3f-4630-af3d-38cc2a3baf01"/>
    <ds:schemaRef ds:uri="ef2aebe6-4791-484e-9c49-23f07c667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IT</vt:lpstr>
      <vt:lpstr>IL Designados (ILD)</vt:lpstr>
      <vt:lpstr>I Fideicomitido (IF)</vt:lpstr>
      <vt:lpstr>ILD Fideicomitidos (IDF)</vt:lpstr>
      <vt:lpstr> CONAC</vt:lpstr>
      <vt:lpstr>Cobranza</vt:lpstr>
      <vt:lpstr>Sistema LET</vt:lpstr>
      <vt:lpstr>' CONAC'!Área_de_impresión</vt:lpstr>
      <vt:lpstr>'I Fideicomitido (IF)'!Área_de_impresión</vt:lpstr>
      <vt:lpstr>'IL Designados (ILD)'!Área_de_impresión</vt:lpstr>
      <vt:lpstr>'ILD Fideicomitidos (IDF)'!Área_de_impresión</vt:lpstr>
      <vt:lpstr>IT!Área_de_impresión</vt:lpstr>
      <vt:lpstr>' CONAC'!Títulos_a_imprimir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Tello Estrada, Ilse Daniela</dc:creator>
  <cp:lastModifiedBy>Guadalupe Sanchez  Alonso</cp:lastModifiedBy>
  <cp:lastPrinted>2025-07-16T16:52:58Z</cp:lastPrinted>
  <dcterms:created xsi:type="dcterms:W3CDTF">2016-09-29T14:40:00Z</dcterms:created>
  <dcterms:modified xsi:type="dcterms:W3CDTF">2025-07-16T16:57:24Z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0x010100C88AE50BD24E854387AC8FA25D61DA52</vt:lpwstr>
  </property>
  <property fmtid="{D5CDD505-2E9C-101B-9397-08002B2CF9AE}" pid="3" name="_dlc_DocIdItemGuid">
    <vt:lpwstr>a8c039a6-d159-4612-8806-15e6dd8a1e4b</vt:lpwstr>
  </property>
</Properties>
</file>